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 and Final documents/Working copies - output spreadsheets/Psychology results/"/>
    </mc:Choice>
  </mc:AlternateContent>
  <xr:revisionPtr revIDLastSave="32" documentId="13_ncr:1_{C33264C9-7BB2-4F70-AC44-D49B23D8A30F}" xr6:coauthVersionLast="47" xr6:coauthVersionMax="47" xr10:uidLastSave="{4D307BF0-A945-4301-B218-F8DB58560835}"/>
  <bookViews>
    <workbookView xWindow="-28920" yWindow="45" windowWidth="29040" windowHeight="15720"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<sst xmlns="http://schemas.openxmlformats.org/spreadsheetml/2006/main" count="286" uniqueCount="83">
  <si>
    <t>OFFICIAL</t>
  </si>
  <si>
    <t> </t>
  </si>
  <si>
    <t>Contents - Psychology Supply and Demand Projections - Victoria</t>
  </si>
  <si>
    <t>Last updated: April 2026</t>
  </si>
  <si>
    <t>Tab Name</t>
  </si>
  <si>
    <t>Description</t>
  </si>
  <si>
    <t>Psychology</t>
  </si>
  <si>
    <t>Psychology workforce &amp; projections</t>
  </si>
  <si>
    <t>Trainee provisional psychologist</t>
  </si>
  <si>
    <t>Trainee provisional psychologist workforce &amp; projections</t>
  </si>
  <si>
    <t>Psychologist in health settings</t>
  </si>
  <si>
    <t>Psychologist in health settings workforce &amp; projections</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</si>
  <si>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</si>
  <si>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</si>
  <si>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</si>
  <si>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</si>
  <si>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</si>
  <si>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</si>
  <si>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</si>
  <si>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</si>
  <si>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</si>
  <si>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</si>
  <si>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</si>
  <si>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</si>
  <si>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</si>
  <si>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</si>
  <si>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</si>
  <si>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</si>
  <si>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</si>
  <si>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</si>
  <si>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</si>
  <si>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</si>
  <si>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</si>
  <si>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</si>
  <si>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</si>
  <si>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</si>
  <si>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</si>
  <si>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</si>
  <si>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</si>
  <si>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</si>
  <si>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</si>
  <si>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</si>
  <si>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</si>
  <si>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</si>
  <si>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</si>
  <si>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</si>
  <si>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</si>
  <si>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</si>
  <si>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</si>
  <si>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 xml:space="preserve">   OFFICIAL</t>
  </si>
  <si>
    <t>Psychology Workforce &amp; Projections - Victoria</t>
  </si>
  <si>
    <t>Victoria - Psychology workforce &amp; projections</t>
  </si>
  <si>
    <t xml:space="preserve">Psychology workforce: VIC supply vs demand </t>
  </si>
  <si>
    <t xml:space="preserve">Psychology workforce FTE: VIC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</si>
  <si>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</si>
  <si>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</si>
  <si>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</si>
  <si>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</si>
  <si>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</si>
  <si>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</si>
  <si>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</si>
  <si>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</si>
  <si>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</si>
  <si>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</si>
  <si>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t>Trainee provisional psychologist Workforce &amp; Projections - Victoria</t>
  </si>
  <si>
    <t xml:space="preserve">Victoria - Trainee provisional psychologist workforce &amp; projections </t>
  </si>
  <si>
    <t xml:space="preserve">Trainee provisional psychologist workforce: VIC supply vs demand </t>
  </si>
  <si>
    <t xml:space="preserve">Trainee provisional psychologist workforce FTE: VIC supply vs demand </t>
  </si>
  <si>
    <t>New Entries (including the transition from other practitioner types)</t>
  </si>
  <si>
    <t>Exits (including the transition to other practitioner types)</t>
  </si>
  <si>
    <t>Psychologist in health settings Workforce &amp; Projections - Victoria</t>
  </si>
  <si>
    <t>Victoria - Psychologist in health settings workforce &amp; projections</t>
  </si>
  <si>
    <t xml:space="preserve">Psychologist in health settings workforce: VIC supply vs demand </t>
  </si>
  <si>
    <t xml:space="preserve">Psychologist in health settings workforce FTE: VIC supply vs demand </t>
  </si>
  <si>
    <t>Demand</t>
  </si>
  <si>
    <t>Surplus / Shortfall</t>
  </si>
  <si>
    <t>Unmet Demand</t>
  </si>
  <si>
    <t>Unmet Demand Gap</t>
  </si>
  <si>
    <t>Psychologist in other settings Workforce &amp; Projections - Victoria</t>
  </si>
  <si>
    <t>Victoria - Psychologist in other settings workforce &amp; projections</t>
  </si>
  <si>
    <t xml:space="preserve">Psychologist in other settings workforce: VIC supply vs demand </t>
  </si>
  <si>
    <t xml:space="preserve">Psychologist in other settings workforce FTE: VIC supply vs demand </t>
  </si>
  <si>
    <t>Transition to other practitioner types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</si>
</sst>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sz val="10"/>
      <color theme="0"/>
      <name val="Segoe UI"/>
      <family val="2"/>
    </font>
    <font>
      <sz val="10"/>
      <color rgb="FFFF3939"/>
      <name val="Arial"/>
      <family val="2"/>
    </font>
    <font>
      <sz val="10"/>
      <color rgb="FFFF0000"/>
      <name val="Arial"/>
      <family val="2"/>
    </font>
    <font>
      <b/>
      <sz val="10"/>
      <color rgb="FFFF0000"/>
      <name val="Segoe UI"/>
    </font>
    <font>
      <b/>
      <sz val="10"/>
      <color rgb="FFFF0000"/>
      <name val="Segoe UI"/>
      <family val="2"/>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6" fillId="2" borderId="0" applyFont="0" applyFill="0" applyBorder="0" applyAlignment="0" applyProtection="0"/>
    <xf numFmtId="0" fontId="13" fillId="2" borderId="0"/>
    <xf numFmtId="0" fontId="5" fillId="2" borderId="0"/>
    <xf numFmtId="0" fontId="12" fillId="2" borderId="0" applyNumberForma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4" fillId="2" borderId="0"/>
    <xf numFmtId="9" fontId="4" fillId="2" borderId="0" applyFont="0" applyFill="0" applyBorder="0" applyAlignment="0" applyProtection="0"/>
    <xf numFmtId="43" fontId="4" fillId="2" borderId="0" applyFont="0" applyFill="0" applyBorder="0" applyAlignment="0" applyProtection="0"/>
    <xf numFmtId="0" fontId="10" fillId="2" borderId="0"/>
    <xf numFmtId="0" fontId="3" fillId="2" borderId="0"/>
    <xf numFmtId="9" fontId="3" fillId="2" borderId="0" applyFont="0" applyFill="0" applyBorder="0" applyAlignment="0" applyProtection="0"/>
    <xf numFmtId="43" fontId="3" fillId="2" borderId="0" applyFont="0" applyFill="0" applyBorder="0" applyAlignment="0" applyProtection="0"/>
    <xf numFmtId="0" fontId="2" fillId="2" borderId="0"/>
    <xf numFmtId="9" fontId="2" fillId="2" borderId="0" applyFont="0" applyFill="0" applyBorder="0" applyAlignment="0" applyProtection="0"/>
    <xf numFmtId="43" fontId="2" fillId="2" borderId="0" applyFont="0" applyFill="0" applyBorder="0" applyAlignment="0" applyProtection="0"/>
    <xf numFmtId="9" fontId="10" fillId="2" borderId="0" applyFont="0" applyFill="0" applyBorder="0" applyAlignment="0" applyProtection="0"/>
    <xf numFmtId="0" fontId="2" fillId="2" borderId="0"/>
    <xf numFmtId="0" fontId="12" fillId="0" borderId="0" applyNumberFormat="0" applyFill="0" applyBorder="0" applyAlignment="0" applyProtection="0"/>
  </cellStyleXfs>
  <cellXfs count="82">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23" fillId="4" borderId="0" xfId="2" applyFont="1" applyFill="1" applyAlignment="1">
      <alignment horizontal="left" vertical="center" indent="1"/>
    </xf>
    <xf numFmtId="0" fontId="15" fillId="5" borderId="0" xfId="2" applyFont="1" applyFill="1" applyAlignment="1">
      <alignment horizontal="left" indent="1"/>
    </xf>
    <xf numFmtId="0" fontId="15" fillId="9" borderId="0" xfId="0" applyFont="1" applyFill="1"/>
    <xf numFmtId="0" fontId="26" fillId="9" borderId="0" xfId="0" applyFont="1" applyFill="1"/>
    <xf numFmtId="0" fontId="27" fillId="9" borderId="0" xfId="0" applyFont="1" applyFill="1"/>
    <xf numFmtId="0" fontId="15" fillId="9" borderId="2" xfId="0" applyFont="1" applyFill="1" applyBorder="1"/>
    <xf numFmtId="0" fontId="15" fillId="9" borderId="4" xfId="0" applyFont="1" applyFill="1" applyBorder="1"/>
    <xf numFmtId="0" fontId="18" fillId="4" borderId="0" xfId="15" quotePrefix="1" applyFont="1" applyFill="1" applyAlignment="1">
      <alignment vertical="center"/>
    </xf>
    <xf numFmtId="0" fontId="17" fillId="4" borderId="0" xfId="15" applyFont="1" applyFill="1"/>
    <xf numFmtId="0" fontId="11" fillId="3" borderId="5" xfId="15" applyFont="1" applyFill="1" applyBorder="1" applyAlignment="1">
      <alignment horizontal="center" vertical="center" wrapText="1"/>
    </xf>
    <xf numFmtId="0" fontId="2" fillId="4" borderId="0" xfId="15" applyFill="1"/>
    <xf numFmtId="0" fontId="7" fillId="6" borderId="8" xfId="15" applyFont="1" applyFill="1" applyBorder="1" applyAlignment="1">
      <alignment horizontal="left" vertical="center" indent="1"/>
    </xf>
    <xf numFmtId="166" fontId="20" fillId="5" borderId="1" xfId="15" applyNumberFormat="1" applyFont="1" applyFill="1" applyBorder="1" applyAlignment="1">
      <alignment horizontal="left" vertical="center" wrapText="1" indent="2"/>
    </xf>
    <xf numFmtId="166" fontId="20" fillId="5" borderId="1" xfId="15" applyNumberFormat="1" applyFont="1" applyFill="1" applyBorder="1" applyAlignment="1">
      <alignment horizontal="left" vertical="center" wrapText="1" indent="3"/>
    </xf>
    <xf numFmtId="43" fontId="2" fillId="4" borderId="0" xfId="15" applyNumberFormat="1" applyFill="1"/>
    <xf numFmtId="0" fontId="30" fillId="5" borderId="0" xfId="11" applyFont="1" applyFill="1" applyAlignment="1">
      <alignment horizontal="left" vertical="center"/>
    </xf>
    <xf numFmtId="9" fontId="30" fillId="5" borderId="0" xfId="18" applyFont="1" applyFill="1" applyAlignment="1">
      <alignment horizontal="right" vertical="center"/>
    </xf>
    <xf numFmtId="165" fontId="30" fillId="5" borderId="0" xfId="18" applyNumberFormat="1" applyFont="1" applyFill="1" applyAlignment="1">
      <alignment horizontal="right" vertical="center"/>
    </xf>
    <xf numFmtId="0" fontId="19" fillId="5" borderId="0" xfId="11" applyFont="1" applyFill="1" applyAlignment="1">
      <alignment horizontal="left" vertical="center"/>
    </xf>
    <xf numFmtId="4" fontId="31" fillId="2" borderId="0" xfId="11" applyNumberFormat="1" applyFont="1"/>
    <xf numFmtId="43" fontId="30" fillId="5" borderId="0" xfId="18" applyNumberFormat="1" applyFont="1" applyFill="1" applyAlignment="1">
      <alignment horizontal="right" vertical="center"/>
    </xf>
    <xf numFmtId="0" fontId="25" fillId="8" borderId="0" xfId="15" applyFont="1" applyFill="1"/>
    <xf numFmtId="0" fontId="2" fillId="8" borderId="0" xfId="15" applyFill="1"/>
    <xf numFmtId="165" fontId="2" fillId="4" borderId="0" xfId="18" applyNumberFormat="1" applyFont="1" applyFill="1"/>
    <xf numFmtId="0" fontId="2" fillId="7" borderId="0" xfId="15" applyFill="1"/>
    <xf numFmtId="166" fontId="20" fillId="5" borderId="0" xfId="15" applyNumberFormat="1" applyFont="1" applyFill="1" applyAlignment="1">
      <alignment horizontal="left" vertical="center" wrapText="1" indent="3"/>
    </xf>
    <xf numFmtId="0" fontId="20" fillId="9" borderId="1" xfId="0" applyFont="1" applyFill="1" applyBorder="1" applyAlignment="1">
      <alignment horizontal="left" vertical="center" wrapText="1" indent="2"/>
    </xf>
    <xf numFmtId="0" fontId="20" fillId="9" borderId="1" xfId="0" applyFont="1" applyFill="1" applyBorder="1" applyAlignment="1">
      <alignment horizontal="left" vertical="center" wrapText="1" indent="3"/>
    </xf>
    <xf numFmtId="0" fontId="20" fillId="9" borderId="0" xfId="0" applyFont="1" applyFill="1" applyAlignment="1">
      <alignment horizontal="left" vertical="center" wrapText="1" indent="3"/>
    </xf>
    <xf numFmtId="164" fontId="7" fillId="13" borderId="9" xfId="11" applyNumberFormat="1" applyFont="1" applyFill="1" applyBorder="1"/>
    <xf numFmtId="0" fontId="11" fillId="12" borderId="0" xfId="11" applyFont="1" applyFill="1" applyAlignment="1">
      <alignment horizontal="center"/>
    </xf>
    <xf numFmtId="164" fontId="7" fillId="14" borderId="9" xfId="11" applyNumberFormat="1" applyFont="1" applyFill="1" applyBorder="1"/>
    <xf numFmtId="164" fontId="7" fillId="2" borderId="9" xfId="11" applyNumberFormat="1" applyFont="1" applyBorder="1"/>
    <xf numFmtId="164" fontId="7" fillId="15" borderId="9" xfId="11" applyNumberFormat="1" applyFont="1" applyFill="1" applyBorder="1"/>
    <xf numFmtId="167" fontId="7" fillId="13" borderId="9" xfId="11" applyNumberFormat="1" applyFont="1" applyFill="1" applyBorder="1"/>
    <xf numFmtId="167" fontId="7" fillId="14" borderId="9" xfId="11" applyNumberFormat="1" applyFont="1" applyFill="1" applyBorder="1"/>
    <xf numFmtId="167" fontId="7" fillId="2" borderId="9" xfId="11" applyNumberFormat="1" applyFont="1" applyBorder="1"/>
    <xf numFmtId="167" fontId="7" fillId="15" borderId="9" xfId="11" applyNumberFormat="1" applyFont="1" applyFill="1" applyBorder="1"/>
    <xf numFmtId="10" fontId="30" fillId="5" borderId="0" xfId="18" applyNumberFormat="1" applyFont="1" applyFill="1" applyAlignment="1">
      <alignment horizontal="right" vertical="center"/>
    </xf>
    <xf numFmtId="0" fontId="26" fillId="4" borderId="0" xfId="2" applyFont="1" applyFill="1" applyAlignment="1">
      <alignment horizontal="left" indent="1"/>
    </xf>
    <xf numFmtId="0" fontId="33" fillId="4" borderId="0" xfId="2" applyFont="1" applyFill="1" applyAlignment="1">
      <alignment horizontal="left"/>
    </xf>
    <xf numFmtId="0" fontId="14" fillId="4" borderId="0" xfId="19" applyFont="1" applyFill="1" applyAlignment="1">
      <alignment horizontal="left" vertical="center" wrapText="1"/>
    </xf>
    <xf numFmtId="0" fontId="16" fillId="4" borderId="0" xfId="15" applyFont="1" applyFill="1"/>
    <xf numFmtId="0" fontId="34" fillId="10" borderId="3" xfId="4" applyFont="1" applyFill="1" applyBorder="1" applyAlignment="1">
      <alignment wrapText="1"/>
    </xf>
    <xf numFmtId="0" fontId="16" fillId="16" borderId="0" xfId="0" applyFont="1" applyFill="1"/>
    <xf numFmtId="0" fontId="36" fillId="16" borderId="0" xfId="0" applyFont="1" applyFill="1" applyAlignment="1">
      <alignment vertical="center"/>
    </xf>
    <xf numFmtId="0" fontId="17" fillId="16" borderId="0" xfId="0" applyFont="1" applyFill="1" applyAlignment="1">
      <alignment vertical="center"/>
    </xf>
    <xf numFmtId="0" fontId="37" fillId="16" borderId="0" xfId="0" applyFont="1" applyFill="1" applyAlignment="1">
      <alignment vertical="center"/>
    </xf>
    <xf numFmtId="0" fontId="35" fillId="16" borderId="0" xfId="0" applyFont="1" applyFill="1" applyAlignment="1">
      <alignment vertical="center"/>
    </xf>
    <xf numFmtId="0" fontId="22" fillId="16" borderId="0" xfId="0" applyFont="1" applyFill="1"/>
    <xf numFmtId="0" fontId="22" fillId="16" borderId="0" xfId="0" applyFont="1" applyFill="1" applyAlignment="1">
      <alignment vertical="center"/>
    </xf>
    <xf numFmtId="0" fontId="12" fillId="10" borderId="1" xfId="20" applyFill="1" applyBorder="1" applyAlignment="1">
      <alignment wrapText="1"/>
    </xf>
    <xf numFmtId="0" fontId="12" fillId="10" borderId="3" xfId="20" applyFill="1" applyBorder="1" applyAlignment="1">
      <alignment wrapText="1"/>
    </xf>
    <xf numFmtId="0" fontId="1" fillId="16" borderId="0" xfId="0" applyFont="1" applyFill="1" applyAlignment="1">
      <alignment vertical="center"/>
    </xf>
    <xf numFmtId="0" fontId="38" fillId="16" borderId="0" xfId="0" applyFont="1" applyFill="1" applyAlignment="1">
      <alignment vertical="center"/>
    </xf>
    <xf numFmtId="0" fontId="14" fillId="4" borderId="0" xfId="15" applyFont="1" applyFill="1"/>
    <xf numFmtId="0" fontId="21" fillId="4" borderId="0" xfId="19" applyFont="1" applyFill="1" applyAlignment="1">
      <alignment horizontal="right" vertical="top"/>
    </xf>
    <xf numFmtId="0" fontId="9" fillId="4" borderId="0" xfId="19" applyFont="1" applyFill="1" applyAlignment="1">
      <alignment horizontal="left" vertical="center" wrapText="1"/>
    </xf>
    <xf numFmtId="0" fontId="24" fillId="4" borderId="0" xfId="19" applyFont="1" applyFill="1" applyAlignment="1">
      <alignment horizontal="right" vertical="top"/>
    </xf>
    <xf numFmtId="0" fontId="7" fillId="4" borderId="0" xfId="19" applyFont="1" applyFill="1" applyAlignment="1">
      <alignment horizontal="left" vertical="center" wrapText="1"/>
    </xf>
    <xf numFmtId="0" fontId="9" fillId="4" borderId="0" xfId="19" applyFont="1" applyFill="1"/>
    <xf numFmtId="0" fontId="9" fillId="4" borderId="0" xfId="19" applyFont="1" applyFill="1" applyAlignment="1">
      <alignment horizontal="left" vertical="center"/>
    </xf>
    <xf numFmtId="0" fontId="7" fillId="4" borderId="0" xfId="19" applyFont="1" applyFill="1" applyAlignment="1">
      <alignment horizontal="left" vertical="top" wrapText="1"/>
    </xf>
    <xf numFmtId="0" fontId="24" fillId="4" borderId="0" xfId="19" applyFont="1" applyFill="1" applyAlignment="1">
      <alignment horizontal="right"/>
    </xf>
    <xf numFmtId="0" fontId="7" fillId="2" borderId="0" xfId="19" applyFont="1" applyAlignment="1">
      <alignment horizontal="left" vertical="center" wrapText="1"/>
    </xf>
    <xf numFmtId="0" fontId="12" fillId="4" borderId="0" xfId="4" applyFill="1" applyAlignment="1">
      <alignment horizontal="left" vertical="top" wrapText="1"/>
    </xf>
    <xf numFmtId="164" fontId="1" fillId="4" borderId="0" xfId="15" applyNumberFormat="1" applyFont="1" applyFill="1"/>
    <xf numFmtId="9" fontId="1" fillId="4" borderId="0" xfId="16" applyFont="1" applyFill="1"/>
    <xf numFmtId="0" fontId="1" fillId="4" borderId="0" xfId="15" applyFont="1" applyFill="1"/>
    <xf numFmtId="0" fontId="39" fillId="16" borderId="0" xfId="0" applyFont="1" applyFill="1" applyAlignment="1">
      <alignment vertical="center"/>
    </xf>
    <xf numFmtId="0" fontId="32" fillId="16" borderId="0" xfId="0" applyFont="1" applyFill="1" applyAlignment="1">
      <alignment vertical="center"/>
    </xf>
    <xf numFmtId="0" fontId="29" fillId="11" borderId="6" xfId="15" applyFont="1" applyFill="1" applyBorder="1" applyAlignment="1">
      <alignment horizontal="left" vertical="center"/>
    </xf>
    <xf numFmtId="0" fontId="29" fillId="11" borderId="7" xfId="15" applyFont="1" applyFill="1" applyBorder="1" applyAlignment="1">
      <alignment horizontal="left" vertical="center"/>
    </xf>
    <xf numFmtId="0" fontId="8" fillId="11" borderId="8" xfId="15" applyFont="1" applyFill="1" applyBorder="1" applyAlignment="1">
      <alignment horizontal="left" vertical="center"/>
    </xf>
    <xf numFmtId="0" fontId="8" fillId="11" borderId="10" xfId="15" applyFont="1" applyFill="1" applyBorder="1" applyAlignment="1">
      <alignment horizontal="left" vertical="center"/>
    </xf>
    <xf numFmtId="0" fontId="28" fillId="9" borderId="0" xfId="0" applyFont="1" applyFill="1" applyAlignment="1">
      <alignment vertical="center"/>
    </xf>
    <xf numFmtId="0" fontId="39" fillId="16" borderId="0" xfId="0" applyFont="1" applyFill="1" applyAlignment="1">
      <alignment horizontal="center" vertical="center"/>
    </xf>
    <xf numFmtId="0" fontId="40" fillId="16" borderId="0" xfId="0" applyFont="1" applyFill="1" applyAlignment="1">
      <alignment horizontal="center" vertic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VIC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9309</c:v>
                </c:pt>
                <c:pt idx="1">
                  <c:v>9777</c:v>
                </c:pt>
                <c:pt idx="2">
                  <c:v>10514</c:v>
                </c:pt>
                <c:pt idx="3">
                  <c:v>11065</c:v>
                </c:pt>
                <c:pt idx="4">
                  <c:v>11791</c:v>
                </c:pt>
                <c:pt idx="5">
                  <c:v>12166.7</c:v>
                </c:pt>
                <c:pt idx="6">
                  <c:v>12585.2</c:v>
                </c:pt>
                <c:pt idx="7">
                  <c:v>13014.4</c:v>
                </c:pt>
                <c:pt idx="8">
                  <c:v>13420.5</c:v>
                </c:pt>
                <c:pt idx="9">
                  <c:v>13823.4</c:v>
                </c:pt>
                <c:pt idx="10">
                  <c:v>15658.1</c:v>
                </c:pt>
                <c:pt idx="11">
                  <c:v>17130.599999999999</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8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VIC supply </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7307.5073000000002</c:v>
                </c:pt>
                <c:pt idx="1">
                  <c:v>7752.1377000000002</c:v>
                </c:pt>
                <c:pt idx="2">
                  <c:v>8301.7261999999992</c:v>
                </c:pt>
                <c:pt idx="3">
                  <c:v>8583.0409</c:v>
                </c:pt>
                <c:pt idx="4">
                  <c:v>9150.8287999999993</c:v>
                </c:pt>
                <c:pt idx="5">
                  <c:v>9429.2146599999996</c:v>
                </c:pt>
                <c:pt idx="6">
                  <c:v>9723.4526900000001</c:v>
                </c:pt>
                <c:pt idx="7">
                  <c:v>10058.24012</c:v>
                </c:pt>
                <c:pt idx="8">
                  <c:v>10379.38458</c:v>
                </c:pt>
                <c:pt idx="9">
                  <c:v>10668.15287</c:v>
                </c:pt>
                <c:pt idx="10">
                  <c:v>12070.154070000001</c:v>
                </c:pt>
                <c:pt idx="11">
                  <c:v>13222.44268</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6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VIC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1468</c:v>
                </c:pt>
                <c:pt idx="1">
                  <c:v>1508</c:v>
                </c:pt>
                <c:pt idx="2">
                  <c:v>1775</c:v>
                </c:pt>
                <c:pt idx="3">
                  <c:v>2019</c:v>
                </c:pt>
                <c:pt idx="4">
                  <c:v>2130</c:v>
                </c:pt>
                <c:pt idx="5">
                  <c:v>1991.1</c:v>
                </c:pt>
                <c:pt idx="6">
                  <c:v>1912.3</c:v>
                </c:pt>
                <c:pt idx="7">
                  <c:v>1880</c:v>
                </c:pt>
                <c:pt idx="8">
                  <c:v>1867.3</c:v>
                </c:pt>
                <c:pt idx="9">
                  <c:v>1851.1</c:v>
                </c:pt>
                <c:pt idx="10">
                  <c:v>1817.1</c:v>
                </c:pt>
                <c:pt idx="11">
                  <c:v>1804.3</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VIC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864.65200000000004</c:v>
                </c:pt>
                <c:pt idx="1">
                  <c:v>888.21199999999999</c:v>
                </c:pt>
                <c:pt idx="2">
                  <c:v>1045.4749999999999</c:v>
                </c:pt>
                <c:pt idx="3">
                  <c:v>1189.191</c:v>
                </c:pt>
                <c:pt idx="4">
                  <c:v>1254.57</c:v>
                </c:pt>
                <c:pt idx="5">
                  <c:v>1167.5613699999999</c:v>
                </c:pt>
                <c:pt idx="6">
                  <c:v>1121.3468</c:v>
                </c:pt>
                <c:pt idx="7">
                  <c:v>1103.31774</c:v>
                </c:pt>
                <c:pt idx="8">
                  <c:v>1096.06792</c:v>
                </c:pt>
                <c:pt idx="9">
                  <c:v>1086.8089600000001</c:v>
                </c:pt>
                <c:pt idx="10">
                  <c:v>1066.6684499999999</c:v>
                </c:pt>
                <c:pt idx="11">
                  <c:v>1059.08125</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8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settings'!$O$7</c:f>
          <c:strCache>
            <c:ptCount val="1"/>
            <c:pt idx="0">
              <c:v>Psychologist in health settings workforce: VIC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4782</c:v>
                </c:pt>
                <c:pt idx="1">
                  <c:v>5115</c:v>
                </c:pt>
                <c:pt idx="2">
                  <c:v>5374</c:v>
                </c:pt>
                <c:pt idx="3">
                  <c:v>5470</c:v>
                </c:pt>
                <c:pt idx="4">
                  <c:v>5915</c:v>
                </c:pt>
                <c:pt idx="5">
                  <c:v>6221.6</c:v>
                </c:pt>
                <c:pt idx="6">
                  <c:v>6534.8</c:v>
                </c:pt>
                <c:pt idx="7">
                  <c:v>6819.1</c:v>
                </c:pt>
                <c:pt idx="8">
                  <c:v>7033.3</c:v>
                </c:pt>
                <c:pt idx="9">
                  <c:v>7279.7</c:v>
                </c:pt>
                <c:pt idx="10">
                  <c:v>8488.7000000000007</c:v>
                </c:pt>
                <c:pt idx="11">
                  <c:v>9464.7999999999993</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5915</c:v>
                </c:pt>
                <c:pt idx="5">
                  <c:v>6311.1</c:v>
                </c:pt>
                <c:pt idx="6">
                  <c:v>6785.5</c:v>
                </c:pt>
                <c:pt idx="7">
                  <c:v>7277.1</c:v>
                </c:pt>
                <c:pt idx="8">
                  <c:v>7789.7</c:v>
                </c:pt>
                <c:pt idx="9">
                  <c:v>8305.4</c:v>
                </c:pt>
                <c:pt idx="10">
                  <c:v>10967.5</c:v>
                </c:pt>
                <c:pt idx="11">
                  <c:v>13563.8</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8202.7999999999993</c:v>
                </c:pt>
                <c:pt idx="5">
                  <c:v>8642.5</c:v>
                </c:pt>
                <c:pt idx="6">
                  <c:v>9187</c:v>
                </c:pt>
                <c:pt idx="7">
                  <c:v>9738.9</c:v>
                </c:pt>
                <c:pt idx="8">
                  <c:v>10309.799999999999</c:v>
                </c:pt>
                <c:pt idx="9">
                  <c:v>10866.3</c:v>
                </c:pt>
                <c:pt idx="10">
                  <c:v>13832.9</c:v>
                </c:pt>
                <c:pt idx="11">
                  <c:v>16804.099999999999</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4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settings'!$P$8</c:f>
          <c:strCache>
            <c:ptCount val="1"/>
            <c:pt idx="0">
              <c:v>Psychologist in health settings workforce FTE: VIC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3813.2237</c:v>
                </c:pt>
                <c:pt idx="1">
                  <c:v>4115.1625000000004</c:v>
                </c:pt>
                <c:pt idx="2">
                  <c:v>4285.8828000000003</c:v>
                </c:pt>
                <c:pt idx="3">
                  <c:v>4262.1413000000002</c:v>
                </c:pt>
                <c:pt idx="4">
                  <c:v>4602.6404000000002</c:v>
                </c:pt>
                <c:pt idx="5">
                  <c:v>4839.6306500000001</c:v>
                </c:pt>
                <c:pt idx="6">
                  <c:v>5033.0987400000004</c:v>
                </c:pt>
                <c:pt idx="7">
                  <c:v>5230.4638199999999</c:v>
                </c:pt>
                <c:pt idx="8">
                  <c:v>5372.9924199999996</c:v>
                </c:pt>
                <c:pt idx="9">
                  <c:v>5548.1771200000003</c:v>
                </c:pt>
                <c:pt idx="10">
                  <c:v>6407.2831399999995</c:v>
                </c:pt>
                <c:pt idx="11">
                  <c:v>7145.5630300000003</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4602.6404000000002</c:v>
                </c:pt>
                <c:pt idx="5">
                  <c:v>4848.0681999999997</c:v>
                </c:pt>
                <c:pt idx="6">
                  <c:v>5102.8850000000002</c:v>
                </c:pt>
                <c:pt idx="7">
                  <c:v>5390.0981000000002</c:v>
                </c:pt>
                <c:pt idx="8">
                  <c:v>5683.1701000000003</c:v>
                </c:pt>
                <c:pt idx="9">
                  <c:v>5976.7048999999997</c:v>
                </c:pt>
                <c:pt idx="10">
                  <c:v>7539.3008</c:v>
                </c:pt>
                <c:pt idx="11">
                  <c:v>9158.1206999999995</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6376.9552999999996</c:v>
                </c:pt>
                <c:pt idx="5">
                  <c:v>6716.0497999999998</c:v>
                </c:pt>
                <c:pt idx="6">
                  <c:v>7068.1162999999997</c:v>
                </c:pt>
                <c:pt idx="7">
                  <c:v>7464.9430000000002</c:v>
                </c:pt>
                <c:pt idx="8">
                  <c:v>7869.8647000000001</c:v>
                </c:pt>
                <c:pt idx="9">
                  <c:v>8275.4259000000002</c:v>
                </c:pt>
                <c:pt idx="10">
                  <c:v>10434.379999999999</c:v>
                </c:pt>
                <c:pt idx="11">
                  <c:v>12671.0159</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other settings'!$O$7</c:f>
          <c:strCache>
            <c:ptCount val="1"/>
            <c:pt idx="0">
              <c:v>Psychologist in other settings workforce: VIC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3059</c:v>
                </c:pt>
                <c:pt idx="1">
                  <c:v>3154</c:v>
                </c:pt>
                <c:pt idx="2">
                  <c:v>3365</c:v>
                </c:pt>
                <c:pt idx="3">
                  <c:v>3576</c:v>
                </c:pt>
                <c:pt idx="4">
                  <c:v>3746</c:v>
                </c:pt>
                <c:pt idx="5">
                  <c:v>3954</c:v>
                </c:pt>
                <c:pt idx="6">
                  <c:v>4138.1000000000004</c:v>
                </c:pt>
                <c:pt idx="7">
                  <c:v>4315.3</c:v>
                </c:pt>
                <c:pt idx="8">
                  <c:v>4519.8999999999996</c:v>
                </c:pt>
                <c:pt idx="9">
                  <c:v>4692.6000000000004</c:v>
                </c:pt>
                <c:pt idx="10">
                  <c:v>5352.3</c:v>
                </c:pt>
                <c:pt idx="11">
                  <c:v>5861.5</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3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other settings'!$P$8</c:f>
          <c:strCache>
            <c:ptCount val="1"/>
            <c:pt idx="0">
              <c:v>Psychologist in other settings workforce FTE: VIC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2629.6316000000002</c:v>
                </c:pt>
                <c:pt idx="1">
                  <c:v>2748.7631999999999</c:v>
                </c:pt>
                <c:pt idx="2">
                  <c:v>2970.3683999999998</c:v>
                </c:pt>
                <c:pt idx="3">
                  <c:v>3131.7085999999999</c:v>
                </c:pt>
                <c:pt idx="4">
                  <c:v>3293.6183999999998</c:v>
                </c:pt>
                <c:pt idx="5">
                  <c:v>3422.0226400000001</c:v>
                </c:pt>
                <c:pt idx="6">
                  <c:v>3569.0071499999999</c:v>
                </c:pt>
                <c:pt idx="7">
                  <c:v>3724.45856</c:v>
                </c:pt>
                <c:pt idx="8">
                  <c:v>3910.3242399999999</c:v>
                </c:pt>
                <c:pt idx="9">
                  <c:v>4033.1667900000002</c:v>
                </c:pt>
                <c:pt idx="10">
                  <c:v>4596.2024799999999</c:v>
                </c:pt>
                <c:pt idx="11">
                  <c:v>5017.7983999999997</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33359</xdr:colOff>
      <xdr:row>0</xdr:row>
      <xdr:rowOff>236425</xdr:rowOff>
    </xdr:from>
    <xdr:to>
      <xdr:col>1</xdr:col>
      <xdr:colOff>2691891</xdr:colOff>
      <xdr:row>3</xdr:row>
      <xdr:rowOff>120777</xdr:rowOff>
    </xdr:to>
    <xdr:pic>
      <xdr:nvPicPr>
        <xdr:cNvPr id="2" name="Picture 1">
          <a:extLst>
            <a:ext uri="{FF2B5EF4-FFF2-40B4-BE49-F238E27FC236}">
              <a16:creationId xmlns:a16="http://schemas.microsoft.com/office/drawing/2014/main" id="{6E632297-9137-4F10-BCB1-1C65C8F1AB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3359" y="236425"/>
          <a:ext cx="2915707" cy="474902"/>
        </a:xfrm>
        <a:prstGeom prst="rect">
          <a:avLst/>
        </a:prstGeom>
      </xdr:spPr>
    </xdr:pic>
    <xdr:clientData/>
  </xdr:twoCellAnchor>
  <xdr:twoCellAnchor editAs="oneCell">
    <xdr:from>
      <xdr:col>0</xdr:col>
      <xdr:colOff>0</xdr:colOff>
      <xdr:row>5</xdr:row>
      <xdr:rowOff>85725</xdr:rowOff>
    </xdr:from>
    <xdr:to>
      <xdr:col>1</xdr:col>
      <xdr:colOff>2783205</xdr:colOff>
      <xdr:row>5</xdr:row>
      <xdr:rowOff>192592</xdr:rowOff>
    </xdr:to>
    <xdr:pic>
      <xdr:nvPicPr>
        <xdr:cNvPr id="3" name="Picture 2">
          <a:extLst>
            <a:ext uri="{FF2B5EF4-FFF2-40B4-BE49-F238E27FC236}">
              <a16:creationId xmlns:a16="http://schemas.microsoft.com/office/drawing/2014/main" id="{4892100A-D4FF-41E4-AA8F-2CCDC5028DF1}"/>
            </a:ext>
            <a:ext uri="{147F2762-F138-4A5C-976F-8EAC2B608ADB}">
              <a16:predDERef xmlns:a16="http://schemas.microsoft.com/office/drawing/2014/main" pred="{6E632297-9137-4F10-BCB1-1C65C8F1ABC1}"/>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55584</xdr:colOff>
      <xdr:row>0</xdr:row>
      <xdr:rowOff>258130</xdr:rowOff>
    </xdr:from>
    <xdr:to>
      <xdr:col>2</xdr:col>
      <xdr:colOff>1849246</xdr:colOff>
      <xdr:row>3</xdr:row>
      <xdr:rowOff>144156</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5584" y="258130"/>
          <a:ext cx="2908087" cy="476576"/>
        </a:xfrm>
        <a:prstGeom prst="rect">
          <a:avLst/>
        </a:prstGeom>
      </xdr:spPr>
    </xdr:pic>
    <xdr:clientData/>
  </xdr:twoCellAnchor>
  <xdr:twoCellAnchor editAs="oneCell">
    <xdr:from>
      <xdr:col>0</xdr:col>
      <xdr:colOff>0</xdr:colOff>
      <xdr:row>5</xdr:row>
      <xdr:rowOff>85725</xdr:rowOff>
    </xdr:from>
    <xdr:to>
      <xdr:col>2</xdr:col>
      <xdr:colOff>1925955</xdr:colOff>
      <xdr:row>5</xdr:row>
      <xdr:rowOff>192592</xdr:rowOff>
    </xdr:to>
    <xdr:pic>
      <xdr:nvPicPr>
        <xdr:cNvPr id="2" name="Picture 1">
          <a:extLst>
            <a:ext uri="{FF2B5EF4-FFF2-40B4-BE49-F238E27FC236}">
              <a16:creationId xmlns:a16="http://schemas.microsoft.com/office/drawing/2014/main" id="{9B9C242E-7A90-4B73-8F20-CC57D2DFA7EE}"/>
            </a:ext>
            <a:ext uri="{147F2762-F138-4A5C-976F-8EAC2B608ADB}">
              <a16:predDERef xmlns:a16="http://schemas.microsoft.com/office/drawing/2014/main" pred="{0BD64BBC-3D08-4C14-A166-992F3308B4C8}"/>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52409</xdr:colOff>
      <xdr:row>0</xdr:row>
      <xdr:rowOff>266695</xdr:rowOff>
    </xdr:from>
    <xdr:to>
      <xdr:col>1</xdr:col>
      <xdr:colOff>678941</xdr:colOff>
      <xdr:row>4</xdr:row>
      <xdr:rowOff>7956</xdr:rowOff>
    </xdr:to>
    <xdr:pic>
      <xdr:nvPicPr>
        <xdr:cNvPr id="2" name="Picture 1">
          <a:extLst>
            <a:ext uri="{FF2B5EF4-FFF2-40B4-BE49-F238E27FC236}">
              <a16:creationId xmlns:a16="http://schemas.microsoft.com/office/drawing/2014/main" id="{29712A9D-451F-4AF1-B526-9CD5F20D5B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266695"/>
          <a:ext cx="2912532" cy="493736"/>
        </a:xfrm>
        <a:prstGeom prst="rect">
          <a:avLst/>
        </a:prstGeom>
      </xdr:spPr>
    </xdr:pic>
    <xdr:clientData/>
  </xdr:twoCellAnchor>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 uri="{147F2762-F138-4A5C-976F-8EAC2B608ADB}">
              <a16:predDERef xmlns:a16="http://schemas.microsoft.com/office/drawing/2014/main" pred="{29712A9D-451F-4AF1-B526-9CD5F20D5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97F8CD94-49EE-4D9F-9D4A-162C60D1C88E}"/>
            </a:ext>
            <a:ext uri="{147F2762-F138-4A5C-976F-8EAC2B608ADB}">
              <a16:predDERef xmlns:a16="http://schemas.microsoft.com/office/drawing/2014/main" pred="{E5261781-FB0D-45C7-A70D-87EAAA273A4F}"/>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80984</xdr:colOff>
      <xdr:row>0</xdr:row>
      <xdr:rowOff>247645</xdr:rowOff>
    </xdr:from>
    <xdr:to>
      <xdr:col>2</xdr:col>
      <xdr:colOff>2666</xdr:colOff>
      <xdr:row>3</xdr:row>
      <xdr:rowOff>150831</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0984" y="247645"/>
          <a:ext cx="2912532" cy="493736"/>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94B19205-6551-44E2-B1A8-480DA3088BE0}"/>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71459</xdr:colOff>
      <xdr:row>0</xdr:row>
      <xdr:rowOff>238120</xdr:rowOff>
    </xdr:from>
    <xdr:to>
      <xdr:col>1</xdr:col>
      <xdr:colOff>697991</xdr:colOff>
      <xdr:row>3</xdr:row>
      <xdr:rowOff>141306</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1459" y="238120"/>
          <a:ext cx="2912532" cy="493736"/>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38100</xdr:rowOff>
    </xdr:from>
    <xdr:to>
      <xdr:col>2</xdr:col>
      <xdr:colOff>49530</xdr:colOff>
      <xdr:row>5</xdr:row>
      <xdr:rowOff>144967</xdr:rowOff>
    </xdr:to>
    <xdr:pic>
      <xdr:nvPicPr>
        <xdr:cNvPr id="6" name="Picture 5">
          <a:extLst>
            <a:ext uri="{FF2B5EF4-FFF2-40B4-BE49-F238E27FC236}">
              <a16:creationId xmlns:a16="http://schemas.microsoft.com/office/drawing/2014/main" id="{C88D54CF-E9C3-4276-A5D9-DE11C4653B14}"/>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52500"/>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52409</xdr:colOff>
      <xdr:row>0</xdr:row>
      <xdr:rowOff>209545</xdr:rowOff>
    </xdr:from>
    <xdr:to>
      <xdr:col>1</xdr:col>
      <xdr:colOff>678941</xdr:colOff>
      <xdr:row>3</xdr:row>
      <xdr:rowOff>112731</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209545"/>
          <a:ext cx="2912532" cy="493736"/>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18E08C7D-760B-404C-A0FF-8750C06A6351}"/>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40625" defaultRowHeight="14.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48" customFormat="1" ht="22.5" customHeight="1">
      <c r="B1" s="73" t="s">
        <v>0</v>
      </c>
    </row>
    <row r="2" spans="1:16" s="50" customFormat="1" ht="12.6" customHeight="1">
      <c r="A2" s="57"/>
      <c r="B2" s="57"/>
      <c r="C2" s="57"/>
      <c r="D2" s="57"/>
      <c r="E2" s="57"/>
      <c r="F2" s="57"/>
      <c r="G2" s="57"/>
      <c r="H2" s="57"/>
      <c r="I2" s="57"/>
      <c r="J2" s="57"/>
      <c r="K2" s="57"/>
      <c r="L2" s="57"/>
      <c r="M2" s="57"/>
      <c r="N2" s="57"/>
      <c r="O2" s="57"/>
      <c r="P2" s="57"/>
    </row>
    <row r="3" spans="1:16" s="50" customFormat="1" ht="12.6" customHeight="1">
      <c r="A3" s="57"/>
      <c r="B3" s="57"/>
      <c r="C3" s="51"/>
      <c r="D3" s="57"/>
      <c r="E3" s="57"/>
      <c r="F3" s="52"/>
      <c r="G3" s="57"/>
      <c r="H3" s="57"/>
      <c r="I3" s="57"/>
      <c r="J3" s="57"/>
      <c r="K3" s="57"/>
      <c r="L3" s="57"/>
      <c r="M3" s="57"/>
      <c r="N3" s="57"/>
      <c r="O3" s="57"/>
      <c r="P3" s="57"/>
    </row>
    <row r="4" spans="1:16" s="50" customFormat="1" ht="12.6" customHeight="1">
      <c r="A4" s="57"/>
      <c r="B4" s="57"/>
      <c r="C4" s="57"/>
      <c r="D4" s="57"/>
      <c r="E4" s="57"/>
      <c r="F4" s="57"/>
      <c r="G4" s="57"/>
      <c r="H4" s="57"/>
      <c r="I4" s="57"/>
      <c r="J4" s="57"/>
      <c r="K4" s="57"/>
      <c r="L4" s="57"/>
      <c r="M4" s="57"/>
      <c r="N4" s="57"/>
      <c r="O4" s="57"/>
      <c r="P4" s="57"/>
    </row>
    <row r="5" spans="1:16" s="50" customFormat="1" ht="12.6" customHeight="1">
      <c r="A5" s="57"/>
      <c r="B5" s="57"/>
      <c r="C5" s="57"/>
      <c r="D5" s="57"/>
      <c r="E5" s="57"/>
      <c r="F5" s="57"/>
      <c r="G5" s="57"/>
      <c r="H5" s="57"/>
      <c r="I5" s="57"/>
      <c r="J5" s="57"/>
      <c r="K5" s="57"/>
      <c r="L5" s="57"/>
      <c r="M5" s="57"/>
      <c r="N5" s="57"/>
      <c r="O5" s="57"/>
      <c r="P5" s="57"/>
    </row>
    <row r="6" spans="1:16" s="50" customFormat="1" ht="17.45" customHeight="1">
      <c r="A6" s="57"/>
      <c r="B6" s="57"/>
      <c r="C6" s="57"/>
      <c r="D6" s="57"/>
      <c r="E6" s="57"/>
      <c r="F6" s="57"/>
      <c r="G6" s="57"/>
      <c r="H6" s="57"/>
      <c r="I6" s="57"/>
      <c r="J6" s="57"/>
      <c r="K6" s="57"/>
      <c r="L6" s="57"/>
      <c r="M6" s="57"/>
      <c r="N6" s="57"/>
      <c r="O6" s="57"/>
      <c r="P6" s="57"/>
    </row>
    <row r="7" spans="1:16" ht="20.25">
      <c r="A7" s="6" t="s">
        <v>1</v>
      </c>
      <c r="B7" s="7" t="s">
        <v>2</v>
      </c>
      <c r="C7" s="6"/>
      <c r="D7" s="6" t="s">
        <v>1</v>
      </c>
      <c r="E7" s="6" t="s">
        <v>1</v>
      </c>
      <c r="F7" s="6" t="s">
        <v>1</v>
      </c>
      <c r="G7" s="6" t="s">
        <v>1</v>
      </c>
      <c r="H7" s="6" t="s">
        <v>1</v>
      </c>
      <c r="I7" s="6" t="s">
        <v>1</v>
      </c>
      <c r="J7" s="6" t="s">
        <v>1</v>
      </c>
      <c r="K7" s="6" t="s">
        <v>1</v>
      </c>
      <c r="L7" s="6" t="s">
        <v>1</v>
      </c>
      <c r="M7" s="6" t="s">
        <v>1</v>
      </c>
      <c r="N7" s="6" t="s">
        <v>1</v>
      </c>
      <c r="O7" s="6" t="s">
        <v>1</v>
      </c>
      <c r="P7" s="6" t="s">
        <v>1</v>
      </c>
    </row>
    <row r="8" spans="1:16" s="1" customFormat="1" ht="17.25">
      <c r="A8" s="6" t="s">
        <v>1</v>
      </c>
      <c r="B8" s="6" t="s">
        <v>1</v>
      </c>
      <c r="C8" s="8" t="s">
        <v>1</v>
      </c>
      <c r="D8" s="8" t="s">
        <v>1</v>
      </c>
      <c r="E8" s="8" t="s">
        <v>1</v>
      </c>
      <c r="F8" s="8" t="s">
        <v>1</v>
      </c>
      <c r="G8" s="8" t="s">
        <v>1</v>
      </c>
      <c r="H8" s="8" t="s">
        <v>1</v>
      </c>
      <c r="I8" s="6" t="s">
        <v>1</v>
      </c>
      <c r="J8" s="6" t="s">
        <v>1</v>
      </c>
      <c r="K8" s="6" t="s">
        <v>1</v>
      </c>
      <c r="L8" s="6" t="s">
        <v>1</v>
      </c>
      <c r="M8" s="6" t="s">
        <v>1</v>
      </c>
      <c r="N8" s="6" t="s">
        <v>1</v>
      </c>
      <c r="O8" s="6" t="s">
        <v>1</v>
      </c>
      <c r="P8" s="6" t="s">
        <v>1</v>
      </c>
    </row>
    <row r="9" spans="1:16" ht="30" customHeight="1">
      <c r="A9" s="6" t="s">
        <v>1</v>
      </c>
      <c r="B9" s="79" t="s">
        <v>3</v>
      </c>
      <c r="C9" s="6" t="s">
        <v>1</v>
      </c>
      <c r="D9" s="6" t="s">
        <v>1</v>
      </c>
      <c r="E9" s="6" t="s">
        <v>1</v>
      </c>
      <c r="F9" s="6" t="s">
        <v>1</v>
      </c>
      <c r="G9" s="6" t="s">
        <v>1</v>
      </c>
      <c r="H9" s="6" t="s">
        <v>1</v>
      </c>
      <c r="I9" s="6" t="s">
        <v>1</v>
      </c>
      <c r="J9" s="6" t="s">
        <v>1</v>
      </c>
      <c r="K9" s="6" t="s">
        <v>1</v>
      </c>
      <c r="L9" s="6" t="s">
        <v>1</v>
      </c>
      <c r="M9" s="6" t="s">
        <v>1</v>
      </c>
      <c r="N9" s="6" t="s">
        <v>1</v>
      </c>
      <c r="O9" s="6" t="s">
        <v>1</v>
      </c>
      <c r="P9" s="6" t="s">
        <v>1</v>
      </c>
    </row>
    <row r="10" spans="1:16" ht="27" customHeight="1">
      <c r="A10" s="6" t="s">
        <v>1</v>
      </c>
      <c r="B10" s="53" t="s">
        <v>4</v>
      </c>
      <c r="C10" s="53" t="s">
        <v>5</v>
      </c>
      <c r="D10" s="8" t="s">
        <v>1</v>
      </c>
      <c r="E10" s="8" t="s">
        <v>1</v>
      </c>
      <c r="F10" s="8" t="s">
        <v>1</v>
      </c>
      <c r="G10" s="8" t="s">
        <v>1</v>
      </c>
      <c r="H10" s="8" t="s">
        <v>1</v>
      </c>
      <c r="I10" s="6" t="s">
        <v>1</v>
      </c>
      <c r="J10" s="6" t="s">
        <v>1</v>
      </c>
      <c r="K10" s="6" t="s">
        <v>1</v>
      </c>
      <c r="L10" s="6" t="s">
        <v>1</v>
      </c>
      <c r="M10" s="6" t="s">
        <v>1</v>
      </c>
      <c r="N10" s="6" t="s">
        <v>1</v>
      </c>
      <c r="O10" s="6" t="s">
        <v>1</v>
      </c>
      <c r="P10" s="6" t="s">
        <v>1</v>
      </c>
    </row>
    <row r="11" spans="1:16" ht="19.5" customHeight="1">
      <c r="A11" s="6" t="s">
        <v>1</v>
      </c>
      <c r="B11" s="55" t="s">
        <v>6</v>
      </c>
      <c r="C11" s="9" t="s">
        <v>7</v>
      </c>
      <c r="D11" s="6" t="s">
        <v>1</v>
      </c>
      <c r="E11" s="6" t="s">
        <v>1</v>
      </c>
      <c r="F11" s="6" t="s">
        <v>1</v>
      </c>
      <c r="G11" s="6" t="s">
        <v>1</v>
      </c>
      <c r="H11" s="6" t="s">
        <v>1</v>
      </c>
      <c r="I11" s="6" t="s">
        <v>1</v>
      </c>
      <c r="J11" s="6" t="s">
        <v>1</v>
      </c>
      <c r="K11" s="6" t="s">
        <v>1</v>
      </c>
      <c r="L11" s="6" t="s">
        <v>1</v>
      </c>
      <c r="M11" s="6" t="s">
        <v>1</v>
      </c>
      <c r="N11" s="6" t="s">
        <v>1</v>
      </c>
      <c r="O11" s="6" t="s">
        <v>1</v>
      </c>
      <c r="P11" s="6" t="s">
        <v>1</v>
      </c>
    </row>
    <row r="12" spans="1:16" ht="19.5" customHeight="1">
      <c r="A12" s="6" t="s">
        <v>1</v>
      </c>
      <c r="B12" s="56" t="s">
        <v>8</v>
      </c>
      <c r="C12" s="10" t="s">
        <v>9</v>
      </c>
      <c r="D12" s="6" t="s">
        <v>1</v>
      </c>
      <c r="E12" s="6" t="s">
        <v>1</v>
      </c>
      <c r="F12" s="6" t="s">
        <v>1</v>
      </c>
      <c r="G12" s="6" t="s">
        <v>1</v>
      </c>
      <c r="H12" s="6" t="s">
        <v>1</v>
      </c>
      <c r="I12" s="6" t="s">
        <v>1</v>
      </c>
      <c r="J12" s="6" t="s">
        <v>1</v>
      </c>
      <c r="K12" s="6" t="s">
        <v>1</v>
      </c>
      <c r="L12" s="6" t="s">
        <v>1</v>
      </c>
      <c r="M12" s="6" t="s">
        <v>1</v>
      </c>
      <c r="N12" s="6" t="s">
        <v>1</v>
      </c>
      <c r="O12" s="6" t="s">
        <v>1</v>
      </c>
      <c r="P12" s="6" t="s">
        <v>1</v>
      </c>
    </row>
    <row r="13" spans="1:16" ht="19.5" customHeight="1">
      <c r="A13" s="6"/>
      <c r="B13" s="47" t="s">
        <v>10</v>
      </c>
      <c r="C13" s="10" t="s">
        <v>11</v>
      </c>
      <c r="D13" s="6"/>
      <c r="E13" s="6"/>
      <c r="F13" s="6"/>
      <c r="G13" s="6"/>
      <c r="H13" s="6"/>
      <c r="I13" s="6"/>
      <c r="J13" s="6"/>
      <c r="K13" s="6"/>
      <c r="L13" s="6"/>
      <c r="M13" s="6"/>
      <c r="N13" s="6"/>
      <c r="O13" s="6"/>
      <c r="P13" s="6"/>
    </row>
    <row r="14" spans="1:16" ht="19.5" customHeight="1">
      <c r="A14" s="6"/>
      <c r="B14" s="47" t="s">
        <v>12</v>
      </c>
      <c r="C14" s="10" t="s">
        <v>13</v>
      </c>
      <c r="D14" s="6"/>
      <c r="E14" s="6"/>
      <c r="F14" s="6"/>
      <c r="G14" s="6"/>
      <c r="H14" s="6"/>
      <c r="I14" s="6"/>
      <c r="J14" s="6"/>
      <c r="K14" s="6"/>
      <c r="L14" s="6"/>
      <c r="M14" s="6"/>
      <c r="N14" s="6"/>
      <c r="O14" s="6"/>
      <c r="P14" s="6"/>
    </row>
  </sheetData>
  <sheetProtection algorithmName="SHA-256" hashValue="8OLnGSXLb/0FSOLAWyiFPYoJY207m7k7StHqeZs9mDs=" saltValue="HRCLUaZjBEGa5H2BQputiA==" spinCount="100000" sheet="1"/>
  <hyperlinks>
    <hyperlink ref="B11" location="'Psychology (total)'!R1C1" display="Psychology" xr:uid="{67D1AABE-3C2F-4DAA-9800-AAE719BD12A7}"/>
    <hyperlink ref="B12" location="'Trainee provisional'!R1C1" display="Trainee provisional psychologist" xr:uid="{FD409AE6-9716-4CA1-8BF5-20CDD7112DE2}"/>
    <hyperlink ref="B13" location="'Psychologist in health settings'!A1" display="Psychologist in health settings" xr:uid="{2C2A7DFE-D22B-4B81-8193-20FDDFA42204}"/>
    <hyperlink ref="B14" location="'Psychologist in other settings'!A1" display="Psychologist in other settings" xr:uid="{367A9DAA-3A70-47D2-B662-DAC4DA532D33}"/>
  </hyperlinks>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cols>
    <col min="1" max="1" width="3.85546875" style="2" customWidth="1"/>
    <col min="2" max="2" width="12.85546875" style="5" customWidth="1"/>
    <col min="3" max="3" width="177.42578125" style="2" customWidth="1"/>
    <col min="4" max="16384" width="9.140625" style="2"/>
  </cols>
  <sheetData>
    <row r="1" spans="1:6" s="48" customFormat="1" ht="22.5" customHeight="1">
      <c r="B1" s="73" t="s">
        <v>0</v>
      </c>
    </row>
    <row r="2" spans="1:6" s="57" customFormat="1" ht="12.6" customHeight="1"/>
    <row r="3" spans="1:6" s="57" customFormat="1" ht="12.6" customHeight="1">
      <c r="C3" s="58"/>
      <c r="F3" s="52"/>
    </row>
    <row r="4" spans="1:6" s="57" customFormat="1" ht="12.6" customHeight="1"/>
    <row r="5" spans="1:6" s="57" customFormat="1" ht="12.6" customHeight="1"/>
    <row r="6" spans="1:6" s="57" customFormat="1" ht="17.45" customHeight="1"/>
    <row r="7" spans="1:6" s="59" customFormat="1" ht="22.5" customHeight="1">
      <c r="B7" s="43" t="s">
        <v>14</v>
      </c>
      <c r="C7" s="44"/>
    </row>
    <row r="8" spans="1:6" ht="30" customHeight="1">
      <c r="B8" s="4" t="s">
        <v>3</v>
      </c>
    </row>
    <row r="9" spans="1:6" ht="27" customHeight="1">
      <c r="A9" s="3"/>
      <c r="B9" s="54" t="s">
        <v>15</v>
      </c>
      <c r="C9" s="54"/>
    </row>
    <row r="10" spans="1:6" ht="13.5" customHeight="1">
      <c r="B10" s="60"/>
      <c r="C10" s="61"/>
    </row>
    <row r="11" spans="1:6" ht="51.6" customHeight="1">
      <c r="B11" s="62" t="s">
        <v>16</v>
      </c>
      <c r="C11" s="63" t="s">
        <v>17</v>
      </c>
    </row>
    <row r="12" spans="1:6" ht="68.45" customHeight="1">
      <c r="B12" s="62" t="s">
        <v>16</v>
      </c>
      <c r="C12" s="63" t="s">
        <v>18</v>
      </c>
    </row>
    <row r="13" spans="1:6">
      <c r="B13" s="64"/>
      <c r="C13" s="65"/>
    </row>
    <row r="14" spans="1:6" ht="27.75" customHeight="1">
      <c r="B14" s="54" t="s">
        <v>19</v>
      </c>
      <c r="C14" s="54"/>
    </row>
    <row r="15" spans="1:6">
      <c r="B15" s="64"/>
      <c r="C15" s="65"/>
    </row>
    <row r="16" spans="1:6" ht="70.5" customHeight="1">
      <c r="B16" s="62" t="s">
        <v>16</v>
      </c>
      <c r="C16" s="63" t="s">
        <v>20</v>
      </c>
    </row>
    <row r="17" spans="2:3" ht="53.25" customHeight="1">
      <c r="B17" s="62" t="s">
        <v>16</v>
      </c>
      <c r="C17" s="66" t="s">
        <v>21</v>
      </c>
    </row>
    <row r="18" spans="2:3" ht="28.5">
      <c r="B18" s="62" t="s">
        <v>16</v>
      </c>
      <c r="C18" s="66" t="s">
        <v>22</v>
      </c>
    </row>
    <row r="19" spans="2:3" ht="20.25">
      <c r="B19" s="62"/>
      <c r="C19" s="69" t="s">
        <v>23</v>
      </c>
    </row>
    <row r="20" spans="2:3">
      <c r="B20" s="64"/>
      <c r="C20" s="65"/>
    </row>
    <row r="21" spans="2:3" ht="27.75" customHeight="1">
      <c r="B21" s="54" t="s">
        <v>24</v>
      </c>
      <c r="C21" s="54"/>
    </row>
    <row r="22" spans="2:3">
      <c r="B22" s="64"/>
      <c r="C22" s="65"/>
    </row>
    <row r="23" spans="2:3" ht="33.6" customHeight="1">
      <c r="B23" s="62" t="s">
        <v>16</v>
      </c>
      <c r="C23" s="63" t="s">
        <v>25</v>
      </c>
    </row>
    <row r="24" spans="2:3">
      <c r="B24" s="64"/>
      <c r="C24" s="65"/>
    </row>
    <row r="25" spans="2:3" ht="26.25" customHeight="1">
      <c r="B25" s="54" t="s">
        <v>26</v>
      </c>
      <c r="C25" s="54"/>
    </row>
    <row r="26" spans="2:3">
      <c r="B26" s="64"/>
      <c r="C26" s="65"/>
    </row>
    <row r="27" spans="2:3" ht="28.5">
      <c r="B27" s="62" t="s">
        <v>16</v>
      </c>
      <c r="C27" s="63" t="s">
        <v>27</v>
      </c>
    </row>
    <row r="28" spans="2:3" ht="20.25">
      <c r="B28" s="62" t="s">
        <v>16</v>
      </c>
      <c r="C28" s="63" t="s">
        <v>28</v>
      </c>
    </row>
    <row r="29" spans="2:3" ht="20.25">
      <c r="B29" s="62" t="s">
        <v>16</v>
      </c>
      <c r="C29" s="63" t="s">
        <v>29</v>
      </c>
    </row>
    <row r="30" spans="2:3">
      <c r="B30" s="64"/>
      <c r="C30" s="65"/>
    </row>
    <row r="31" spans="2:3" ht="25.5" customHeight="1">
      <c r="B31" s="54" t="s">
        <v>30</v>
      </c>
      <c r="C31" s="54"/>
    </row>
    <row r="32" spans="2:3">
      <c r="B32" s="64"/>
      <c r="C32" s="65"/>
    </row>
    <row r="33" spans="2:3" ht="16.899999999999999" customHeight="1">
      <c r="B33" s="67" t="s">
        <v>16</v>
      </c>
      <c r="C33" s="63" t="s">
        <v>31</v>
      </c>
    </row>
    <row r="34" spans="2:3" ht="19.149999999999999" customHeight="1">
      <c r="B34" s="62" t="s">
        <v>16</v>
      </c>
      <c r="C34" s="63" t="s">
        <v>32</v>
      </c>
    </row>
    <row r="35" spans="2:3">
      <c r="B35" s="64"/>
      <c r="C35" s="65"/>
    </row>
    <row r="36" spans="2:3" ht="26.25" customHeight="1">
      <c r="B36" s="54" t="s">
        <v>33</v>
      </c>
      <c r="C36" s="54"/>
    </row>
    <row r="37" spans="2:3">
      <c r="B37" s="64"/>
      <c r="C37" s="65"/>
    </row>
    <row r="38" spans="2:3" ht="50.45" customHeight="1">
      <c r="B38" s="62" t="s">
        <v>16</v>
      </c>
      <c r="C38" s="45" t="s">
        <v>34</v>
      </c>
    </row>
    <row r="39" spans="2:3" ht="28.5">
      <c r="B39" s="62" t="s">
        <v>16</v>
      </c>
      <c r="C39" s="63" t="s">
        <v>35</v>
      </c>
    </row>
    <row r="40" spans="2:3" ht="52.9" customHeight="1">
      <c r="B40" s="62" t="s">
        <v>16</v>
      </c>
      <c r="C40" s="63" t="s">
        <v>36</v>
      </c>
    </row>
    <row r="41" spans="2:3" ht="20.25">
      <c r="B41" s="62" t="s">
        <v>16</v>
      </c>
      <c r="C41" s="63" t="s">
        <v>37</v>
      </c>
    </row>
    <row r="42" spans="2:3" ht="20.25">
      <c r="B42" s="62" t="s">
        <v>16</v>
      </c>
      <c r="C42" s="68" t="s">
        <v>38</v>
      </c>
    </row>
    <row r="43" spans="2:3" ht="20.25">
      <c r="B43" s="62"/>
      <c r="C43" s="69" t="s">
        <v>23</v>
      </c>
    </row>
    <row r="44" spans="2:3">
      <c r="B44" s="64"/>
      <c r="C44" s="65"/>
    </row>
    <row r="45" spans="2:3" ht="26.25" customHeight="1">
      <c r="B45" s="54" t="s">
        <v>39</v>
      </c>
      <c r="C45" s="54"/>
    </row>
    <row r="46" spans="2:3">
      <c r="B46" s="64"/>
      <c r="C46" s="65"/>
    </row>
    <row r="47" spans="2:3" ht="20.25">
      <c r="B47" s="62" t="s">
        <v>16</v>
      </c>
      <c r="C47" s="63" t="s">
        <v>40</v>
      </c>
    </row>
    <row r="48" spans="2:3" ht="20.25">
      <c r="B48" s="62" t="s">
        <v>16</v>
      </c>
      <c r="C48" s="63" t="s">
        <v>41</v>
      </c>
    </row>
    <row r="49" spans="2:3">
      <c r="B49" s="64"/>
      <c r="C49" s="65"/>
    </row>
    <row r="50" spans="2:3" ht="26.25" customHeight="1">
      <c r="B50" s="54" t="s">
        <v>42</v>
      </c>
      <c r="C50" s="54"/>
    </row>
    <row r="51" spans="2:3">
      <c r="B51" s="64"/>
      <c r="C51" s="65"/>
    </row>
    <row r="52" spans="2:3" ht="20.25">
      <c r="B52" s="62" t="s">
        <v>16</v>
      </c>
      <c r="C52" s="63" t="s">
        <v>43</v>
      </c>
    </row>
    <row r="53" spans="2:3" ht="20.25">
      <c r="B53" s="62" t="s">
        <v>16</v>
      </c>
      <c r="C53" s="63" t="s">
        <v>44</v>
      </c>
    </row>
    <row r="54" spans="2:3" ht="20.25">
      <c r="B54" s="62" t="s">
        <v>16</v>
      </c>
      <c r="C54" s="63" t="s">
        <v>45</v>
      </c>
    </row>
    <row r="55" spans="2:3">
      <c r="B55" s="64"/>
      <c r="C55" s="65"/>
    </row>
    <row r="56" spans="2:3" ht="27" customHeight="1">
      <c r="B56" s="54" t="s">
        <v>46</v>
      </c>
      <c r="C56" s="54"/>
    </row>
    <row r="57" spans="2:3">
      <c r="B57" s="64"/>
      <c r="C57" s="65"/>
    </row>
    <row r="58" spans="2:3" ht="20.25">
      <c r="B58" s="62" t="s">
        <v>16</v>
      </c>
      <c r="C58" s="63" t="s">
        <v>47</v>
      </c>
    </row>
    <row r="59" spans="2:3" ht="20.25">
      <c r="B59" s="62" t="s">
        <v>16</v>
      </c>
      <c r="C59" s="45" t="s">
        <v>48</v>
      </c>
    </row>
  </sheetData>
  <sheetProtection algorithmName="SHA-256" hashValue="No2ZfeywXWHDiVuC2Z58L9gP0FNkpNvFoTMNmGNXaP0=" saltValue="AZo73xftyvuc+tEMW/vlIw==" spinCount="100000" sheet="1"/>
  <hyperlinks>
    <hyperlink ref="C19" r:id="rId1" xr:uid="{6721BF04-5B71-4EFE-865F-E3CD34B5C250}"/>
    <hyperlink ref="C43" r:id="rId2" xr:uid="{2D422B42-066C-4F44-A0CB-588E57405317}"/>
  </hyperlinks>
  <pageMargins left="0.7" right="0.7" top="0.75" bottom="0.75" header="0.3" footer="0.3"/>
  <pageSetup paperSize="9" orientation="portrait" r:id="rId3"/>
  <headerFooter>
    <oddHeader>&amp;C&amp;"Calibri"&amp;12&amp;KFF0000 OFFICIAL&amp;1#_x000D_</oddHeader>
    <oddFooter>&amp;C_x000D_&amp;1#&amp;"Calibri"&amp;12&amp;KFF0000 OFFICIAL</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9" customFormat="1" ht="21" customHeight="1">
      <c r="A1" s="80" t="s">
        <v>49</v>
      </c>
      <c r="D1" s="74" t="s">
        <v>50</v>
      </c>
      <c r="E1" s="74"/>
      <c r="F1" s="74"/>
      <c r="G1" s="74"/>
      <c r="H1" s="74"/>
      <c r="I1" s="74"/>
      <c r="J1" s="74"/>
      <c r="K1" s="74"/>
      <c r="L1" s="74"/>
      <c r="M1" s="74"/>
      <c r="N1" s="74"/>
    </row>
    <row r="2" spans="1:18" s="49" customFormat="1" ht="12.75" customHeight="1">
      <c r="D2" s="74"/>
      <c r="E2" s="74"/>
      <c r="F2" s="74"/>
      <c r="G2" s="74"/>
      <c r="H2" s="74"/>
      <c r="I2" s="74"/>
      <c r="J2" s="74"/>
      <c r="K2" s="74"/>
      <c r="L2" s="74"/>
      <c r="M2" s="74"/>
      <c r="N2" s="74"/>
    </row>
    <row r="3" spans="1:18" s="49" customFormat="1" ht="12.75" customHeight="1">
      <c r="D3" s="74"/>
      <c r="E3" s="74"/>
      <c r="F3" s="74"/>
      <c r="G3" s="74"/>
      <c r="H3" s="74"/>
      <c r="I3" s="74"/>
      <c r="J3" s="74"/>
      <c r="K3" s="74"/>
      <c r="L3" s="74"/>
      <c r="M3" s="74"/>
      <c r="N3" s="74"/>
      <c r="O3" s="51"/>
    </row>
    <row r="4" spans="1:18" s="49" customFormat="1" ht="12.75" customHeight="1">
      <c r="D4" s="74"/>
      <c r="E4" s="74"/>
      <c r="F4" s="74"/>
      <c r="G4" s="74"/>
      <c r="H4" s="74"/>
      <c r="I4" s="74"/>
      <c r="J4" s="74"/>
      <c r="K4" s="74"/>
      <c r="L4" s="74"/>
      <c r="M4" s="74"/>
      <c r="N4" s="74"/>
    </row>
    <row r="5" spans="1:18" s="49" customFormat="1" ht="12.75" customHeight="1">
      <c r="D5" s="74"/>
      <c r="E5" s="74"/>
      <c r="F5" s="74"/>
      <c r="G5" s="74"/>
      <c r="H5" s="74"/>
      <c r="I5" s="74"/>
      <c r="J5" s="74"/>
      <c r="K5" s="74"/>
      <c r="L5" s="74"/>
      <c r="M5" s="74"/>
      <c r="N5" s="74"/>
    </row>
    <row r="6" spans="1:18" s="49" customFormat="1" ht="12.75" customHeight="1">
      <c r="D6" s="74"/>
      <c r="E6" s="74"/>
      <c r="F6" s="74"/>
      <c r="G6" s="74"/>
      <c r="H6" s="74"/>
      <c r="I6" s="74"/>
      <c r="J6" s="74"/>
      <c r="K6" s="74"/>
      <c r="L6" s="74"/>
      <c r="M6" s="74"/>
      <c r="N6" s="74"/>
    </row>
    <row r="7" spans="1:18" s="12" customFormat="1" ht="39" customHeight="1">
      <c r="A7" s="11" t="s">
        <v>51</v>
      </c>
      <c r="B7" s="70"/>
      <c r="C7" s="70"/>
      <c r="D7" s="71"/>
      <c r="E7" s="71"/>
      <c r="F7" s="71"/>
      <c r="G7" s="71"/>
      <c r="H7" s="71"/>
      <c r="I7" s="71"/>
      <c r="J7" s="71"/>
      <c r="K7" s="71"/>
      <c r="L7" s="71"/>
      <c r="M7" s="71"/>
      <c r="N7" s="72"/>
      <c r="O7" s="46" t="s">
        <v>52</v>
      </c>
      <c r="P7" s="72"/>
      <c r="Q7" s="72"/>
      <c r="R7" s="72"/>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53</v>
      </c>
    </row>
    <row r="9" spans="1:18" s="14" customFormat="1" ht="15" customHeight="1">
      <c r="A9" s="75" t="s">
        <v>24</v>
      </c>
      <c r="B9" s="76"/>
      <c r="C9" s="76"/>
      <c r="D9" s="76"/>
      <c r="E9" s="76"/>
      <c r="F9" s="76"/>
      <c r="G9" s="76"/>
      <c r="H9" s="76"/>
      <c r="I9" s="76"/>
      <c r="J9" s="76"/>
      <c r="K9" s="76"/>
      <c r="L9" s="76"/>
      <c r="M9" s="76"/>
    </row>
    <row r="10" spans="1:18" s="14" customFormat="1" ht="15" customHeight="1">
      <c r="A10" s="15" t="s">
        <v>54</v>
      </c>
      <c r="B10" s="33">
        <v>9309</v>
      </c>
      <c r="C10" s="33">
        <v>9777</v>
      </c>
      <c r="D10" s="33">
        <v>10514</v>
      </c>
      <c r="E10" s="33">
        <v>11065</v>
      </c>
      <c r="F10" s="33">
        <v>11791</v>
      </c>
      <c r="G10" s="35">
        <v>12166.7</v>
      </c>
      <c r="H10" s="35">
        <v>12585.2</v>
      </c>
      <c r="I10" s="35">
        <v>13014.4</v>
      </c>
      <c r="J10" s="35">
        <v>13420.5</v>
      </c>
      <c r="K10" s="35">
        <v>13823.4</v>
      </c>
      <c r="L10" s="35">
        <v>15658.1</v>
      </c>
      <c r="M10" s="35">
        <v>17130.599999999999</v>
      </c>
    </row>
    <row r="11" spans="1:18" s="14" customFormat="1" ht="15" customHeight="1">
      <c r="A11" s="16" t="s">
        <v>39</v>
      </c>
      <c r="B11" s="33">
        <v>1094</v>
      </c>
      <c r="C11" s="33">
        <v>1080</v>
      </c>
      <c r="D11" s="33">
        <v>1339</v>
      </c>
      <c r="E11" s="33">
        <v>1244</v>
      </c>
      <c r="F11" s="33">
        <v>1345</v>
      </c>
      <c r="G11" s="36">
        <v>1127.5999999999999</v>
      </c>
      <c r="H11" s="36">
        <v>1186.8</v>
      </c>
      <c r="I11" s="36">
        <v>1205.7</v>
      </c>
      <c r="J11" s="36">
        <v>1231.3</v>
      </c>
      <c r="K11" s="36">
        <v>1250.0999999999999</v>
      </c>
      <c r="L11" s="36">
        <v>1311.4</v>
      </c>
      <c r="M11" s="36">
        <v>1367</v>
      </c>
    </row>
    <row r="12" spans="1:18" s="14" customFormat="1">
      <c r="A12" s="17" t="s">
        <v>55</v>
      </c>
      <c r="B12" s="33">
        <v>714</v>
      </c>
      <c r="C12" s="33">
        <v>711</v>
      </c>
      <c r="D12" s="33">
        <v>948</v>
      </c>
      <c r="E12" s="33">
        <v>948</v>
      </c>
      <c r="F12" s="33">
        <v>964</v>
      </c>
      <c r="G12" s="36">
        <v>749.3</v>
      </c>
      <c r="H12" s="36">
        <v>754</v>
      </c>
      <c r="I12" s="36">
        <v>756</v>
      </c>
      <c r="J12" s="36">
        <v>770.6</v>
      </c>
      <c r="K12" s="36">
        <v>770.6</v>
      </c>
      <c r="L12" s="36">
        <v>762.5</v>
      </c>
      <c r="M12" s="36">
        <v>770.9</v>
      </c>
    </row>
    <row r="13" spans="1:18" s="14" customFormat="1" ht="15" customHeight="1">
      <c r="A13" s="17" t="s">
        <v>56</v>
      </c>
      <c r="B13" s="33">
        <v>380</v>
      </c>
      <c r="C13" s="33">
        <v>369</v>
      </c>
      <c r="D13" s="33">
        <v>391</v>
      </c>
      <c r="E13" s="33">
        <v>296</v>
      </c>
      <c r="F13" s="33">
        <v>381</v>
      </c>
      <c r="G13" s="36">
        <v>378.3</v>
      </c>
      <c r="H13" s="36">
        <v>432.8</v>
      </c>
      <c r="I13" s="36">
        <v>449.7</v>
      </c>
      <c r="J13" s="36">
        <v>460.7</v>
      </c>
      <c r="K13" s="36">
        <v>479.5</v>
      </c>
      <c r="L13" s="36">
        <v>548.9</v>
      </c>
      <c r="M13" s="36">
        <v>596.1</v>
      </c>
    </row>
    <row r="14" spans="1:18" s="14" customFormat="1" ht="15" customHeight="1">
      <c r="A14" s="16" t="s">
        <v>42</v>
      </c>
      <c r="B14" s="33">
        <v>623</v>
      </c>
      <c r="C14" s="33">
        <v>572</v>
      </c>
      <c r="D14" s="33">
        <v>658</v>
      </c>
      <c r="E14" s="33">
        <v>630</v>
      </c>
      <c r="F14" s="37">
        <v>733.6</v>
      </c>
      <c r="G14" s="36">
        <v>746.8</v>
      </c>
      <c r="H14" s="36">
        <v>768.2</v>
      </c>
      <c r="I14" s="36">
        <v>806.5</v>
      </c>
      <c r="J14" s="36">
        <v>816.9</v>
      </c>
      <c r="K14" s="36">
        <v>838.3</v>
      </c>
      <c r="L14" s="36">
        <v>974.4</v>
      </c>
      <c r="M14" s="36">
        <v>1078.5</v>
      </c>
    </row>
    <row r="15" spans="1:18" s="14" customFormat="1" ht="15" customHeight="1">
      <c r="A15" s="17" t="s">
        <v>57</v>
      </c>
      <c r="B15" s="33">
        <v>263</v>
      </c>
      <c r="C15" s="33">
        <v>241.4</v>
      </c>
      <c r="D15" s="33">
        <v>278.60000000000002</v>
      </c>
      <c r="E15" s="33">
        <v>256.39999999999998</v>
      </c>
      <c r="F15" s="33">
        <v>281.10000000000002</v>
      </c>
      <c r="G15" s="36">
        <v>295.3</v>
      </c>
      <c r="H15" s="36">
        <v>302.8</v>
      </c>
      <c r="I15" s="36">
        <v>312.3</v>
      </c>
      <c r="J15" s="36">
        <v>316.60000000000002</v>
      </c>
      <c r="K15" s="36">
        <v>333.8</v>
      </c>
      <c r="L15" s="36">
        <v>385.3</v>
      </c>
      <c r="M15" s="36">
        <v>441.5</v>
      </c>
      <c r="R15" s="18"/>
    </row>
    <row r="16" spans="1:18" s="14" customFormat="1" ht="15" customHeight="1">
      <c r="A16" s="17" t="s">
        <v>58</v>
      </c>
      <c r="B16" s="33">
        <v>360</v>
      </c>
      <c r="C16" s="33">
        <v>330.6</v>
      </c>
      <c r="D16" s="33">
        <v>379.4</v>
      </c>
      <c r="E16" s="33">
        <v>373.6</v>
      </c>
      <c r="F16" s="33">
        <v>452.5</v>
      </c>
      <c r="G16" s="36">
        <v>451.5</v>
      </c>
      <c r="H16" s="36">
        <v>465.4</v>
      </c>
      <c r="I16" s="36">
        <v>494.2</v>
      </c>
      <c r="J16" s="36">
        <v>500.3</v>
      </c>
      <c r="K16" s="36">
        <v>504.5</v>
      </c>
      <c r="L16" s="36">
        <v>589.1</v>
      </c>
      <c r="M16" s="36">
        <v>637</v>
      </c>
    </row>
    <row r="17" spans="1:18" s="14" customFormat="1" ht="15" customHeight="1">
      <c r="A17" s="30" t="s">
        <v>59</v>
      </c>
      <c r="B17" s="33"/>
      <c r="C17" s="33"/>
      <c r="D17" s="33"/>
      <c r="E17" s="33"/>
      <c r="F17" s="33"/>
      <c r="G17" s="36"/>
      <c r="H17" s="36"/>
      <c r="I17" s="36"/>
      <c r="J17" s="36"/>
      <c r="K17" s="36"/>
      <c r="L17" s="36"/>
      <c r="M17" s="36"/>
    </row>
    <row r="18" spans="1:18" s="14" customFormat="1" ht="15" customHeight="1">
      <c r="A18" s="31" t="s">
        <v>60</v>
      </c>
      <c r="B18" s="33">
        <v>159</v>
      </c>
      <c r="C18" s="33">
        <v>147</v>
      </c>
      <c r="D18" s="33">
        <v>128</v>
      </c>
      <c r="E18" s="33">
        <v>162</v>
      </c>
      <c r="F18" s="33">
        <v>216</v>
      </c>
      <c r="G18" s="36">
        <v>172.1</v>
      </c>
      <c r="H18" s="36">
        <v>178.2</v>
      </c>
      <c r="I18" s="36">
        <v>190.5</v>
      </c>
      <c r="J18" s="36">
        <v>185.1</v>
      </c>
      <c r="K18" s="36">
        <v>186.8</v>
      </c>
      <c r="L18" s="36">
        <v>211.8</v>
      </c>
      <c r="M18" s="36">
        <v>210.5</v>
      </c>
      <c r="R18" s="18"/>
    </row>
    <row r="19" spans="1:18" s="14" customFormat="1" ht="15" customHeight="1">
      <c r="A19" s="31" t="s">
        <v>61</v>
      </c>
      <c r="B19" s="33">
        <v>139</v>
      </c>
      <c r="C19" s="33">
        <v>138</v>
      </c>
      <c r="D19" s="33">
        <v>166</v>
      </c>
      <c r="E19" s="33">
        <v>201</v>
      </c>
      <c r="F19" s="33">
        <v>207</v>
      </c>
      <c r="G19" s="36">
        <v>189.1</v>
      </c>
      <c r="H19" s="36">
        <v>200.8</v>
      </c>
      <c r="I19" s="36">
        <v>198.4</v>
      </c>
      <c r="J19" s="36">
        <v>204</v>
      </c>
      <c r="K19" s="36">
        <v>216.5</v>
      </c>
      <c r="L19" s="36">
        <v>237.6</v>
      </c>
      <c r="M19" s="36">
        <v>257.89999999999998</v>
      </c>
    </row>
    <row r="20" spans="1:18" s="22" customFormat="1" ht="15" customHeight="1">
      <c r="A20" s="19"/>
      <c r="B20" s="20"/>
      <c r="C20" s="20"/>
      <c r="D20" s="20"/>
      <c r="E20" s="20"/>
      <c r="F20" s="20"/>
      <c r="G20" s="21"/>
      <c r="H20" s="21"/>
      <c r="I20" s="21"/>
      <c r="J20" s="21"/>
      <c r="K20" s="21"/>
      <c r="L20" s="21"/>
      <c r="M20" s="21"/>
    </row>
    <row r="21" spans="1:18" s="14" customFormat="1" ht="15" customHeight="1">
      <c r="A21" s="77" t="s">
        <v>62</v>
      </c>
      <c r="B21" s="78"/>
      <c r="C21" s="78"/>
      <c r="D21" s="78"/>
      <c r="E21" s="78"/>
      <c r="F21" s="78"/>
      <c r="G21" s="78"/>
      <c r="H21" s="78"/>
      <c r="I21" s="78"/>
      <c r="J21" s="78"/>
      <c r="K21" s="78"/>
      <c r="L21" s="78"/>
      <c r="M21" s="78"/>
    </row>
    <row r="22" spans="1:18" s="14" customFormat="1" ht="15" customHeight="1">
      <c r="A22" s="15" t="s">
        <v>54</v>
      </c>
      <c r="B22" s="38">
        <v>7307.5073000000002</v>
      </c>
      <c r="C22" s="38">
        <v>7752.1377000000002</v>
      </c>
      <c r="D22" s="38">
        <v>8301.7261999999992</v>
      </c>
      <c r="E22" s="38">
        <v>8583.0409</v>
      </c>
      <c r="F22" s="38">
        <v>9150.8287999999993</v>
      </c>
      <c r="G22" s="39">
        <v>9429.2146599999996</v>
      </c>
      <c r="H22" s="39">
        <v>9723.4526900000001</v>
      </c>
      <c r="I22" s="39">
        <v>10058.24012</v>
      </c>
      <c r="J22" s="39">
        <v>10379.38458</v>
      </c>
      <c r="K22" s="39">
        <v>10668.15287</v>
      </c>
      <c r="L22" s="39">
        <v>12070.154070000001</v>
      </c>
      <c r="M22" s="39">
        <v>13222.44268</v>
      </c>
      <c r="N22" s="23">
        <v>62851.7</v>
      </c>
    </row>
    <row r="23" spans="1:18" s="14" customFormat="1" ht="15" customHeight="1">
      <c r="A23" s="16" t="s">
        <v>39</v>
      </c>
      <c r="B23" s="38">
        <v>725.12639999999999</v>
      </c>
      <c r="C23" s="38">
        <v>703.08600000000001</v>
      </c>
      <c r="D23" s="38">
        <v>853.35749999999996</v>
      </c>
      <c r="E23" s="38">
        <v>778.22979999999995</v>
      </c>
      <c r="F23" s="38">
        <v>842.86950000000002</v>
      </c>
      <c r="G23" s="40">
        <v>723.69470000000001</v>
      </c>
      <c r="H23" s="40">
        <v>767.67687999999998</v>
      </c>
      <c r="I23" s="40">
        <v>786.16670999999997</v>
      </c>
      <c r="J23" s="40">
        <v>794.91291000000001</v>
      </c>
      <c r="K23" s="40">
        <v>813.40512000000001</v>
      </c>
      <c r="L23" s="40">
        <v>856.92064000000005</v>
      </c>
      <c r="M23" s="40">
        <v>894.97159999999997</v>
      </c>
    </row>
    <row r="24" spans="1:18" s="14" customFormat="1">
      <c r="A24" s="17" t="s">
        <v>55</v>
      </c>
      <c r="B24" s="38">
        <v>435.44549999999998</v>
      </c>
      <c r="C24" s="38">
        <v>430.37490000000003</v>
      </c>
      <c r="D24" s="38">
        <v>570.84829999999999</v>
      </c>
      <c r="E24" s="38">
        <v>569.41030000000001</v>
      </c>
      <c r="F24" s="38">
        <v>580.59640000000002</v>
      </c>
      <c r="G24" s="40">
        <v>456.49473</v>
      </c>
      <c r="H24" s="40">
        <v>459.02465000000001</v>
      </c>
      <c r="I24" s="40">
        <v>462.03937999999999</v>
      </c>
      <c r="J24" s="40">
        <v>466.61196999999999</v>
      </c>
      <c r="K24" s="40">
        <v>469.98363000000001</v>
      </c>
      <c r="L24" s="40">
        <v>465.22415000000001</v>
      </c>
      <c r="M24" s="40">
        <v>467.48908999999998</v>
      </c>
    </row>
    <row r="25" spans="1:18" s="14" customFormat="1" ht="15" customHeight="1">
      <c r="A25" s="17" t="s">
        <v>56</v>
      </c>
      <c r="B25" s="38">
        <v>289.68090000000001</v>
      </c>
      <c r="C25" s="38">
        <v>272.71109999999999</v>
      </c>
      <c r="D25" s="38">
        <v>282.50920000000002</v>
      </c>
      <c r="E25" s="38">
        <v>208.81950000000001</v>
      </c>
      <c r="F25" s="38">
        <v>262.2731</v>
      </c>
      <c r="G25" s="40">
        <v>267.19997000000001</v>
      </c>
      <c r="H25" s="40">
        <v>308.65222999999997</v>
      </c>
      <c r="I25" s="40">
        <v>324.12732999999997</v>
      </c>
      <c r="J25" s="40">
        <v>328.30094000000003</v>
      </c>
      <c r="K25" s="40">
        <v>343.42149000000001</v>
      </c>
      <c r="L25" s="40">
        <v>391.69648999999998</v>
      </c>
      <c r="M25" s="40">
        <v>427.48250999999999</v>
      </c>
    </row>
    <row r="26" spans="1:18" s="14" customFormat="1" ht="15" customHeight="1">
      <c r="A26" s="16" t="s">
        <v>42</v>
      </c>
      <c r="B26" s="38">
        <v>442.43079999999998</v>
      </c>
      <c r="C26" s="38">
        <v>399.76609000000002</v>
      </c>
      <c r="D26" s="38">
        <v>469.78557000000001</v>
      </c>
      <c r="E26" s="38">
        <v>416.25504000000001</v>
      </c>
      <c r="F26" s="41">
        <v>529.67156999999997</v>
      </c>
      <c r="G26" s="40">
        <v>520.33243000000004</v>
      </c>
      <c r="H26" s="40">
        <v>536.46294999999998</v>
      </c>
      <c r="I26" s="40">
        <v>562.99360999999999</v>
      </c>
      <c r="J26" s="40">
        <v>574.10988999999995</v>
      </c>
      <c r="K26" s="40">
        <v>581.67105000000004</v>
      </c>
      <c r="L26" s="40">
        <v>677.95282999999995</v>
      </c>
      <c r="M26" s="40">
        <v>743.50036</v>
      </c>
    </row>
    <row r="27" spans="1:18" s="14" customFormat="1" ht="15" customHeight="1">
      <c r="A27" s="17" t="s">
        <v>57</v>
      </c>
      <c r="B27" s="38">
        <v>167.91820000000001</v>
      </c>
      <c r="C27" s="38">
        <v>155.43239</v>
      </c>
      <c r="D27" s="38">
        <v>185.30520999999999</v>
      </c>
      <c r="E27" s="38">
        <v>157.02099000000001</v>
      </c>
      <c r="F27" s="38">
        <v>172.71795</v>
      </c>
      <c r="G27" s="40">
        <v>182.38310999999999</v>
      </c>
      <c r="H27" s="40">
        <v>183.78207</v>
      </c>
      <c r="I27" s="40">
        <v>193.13059000000001</v>
      </c>
      <c r="J27" s="40">
        <v>196.93095</v>
      </c>
      <c r="K27" s="40">
        <v>203.30665999999999</v>
      </c>
      <c r="L27" s="40">
        <v>233.69562999999999</v>
      </c>
      <c r="M27" s="40">
        <v>263.23284999999998</v>
      </c>
    </row>
    <row r="28" spans="1:18" s="14" customFormat="1" ht="15" customHeight="1">
      <c r="A28" s="17" t="s">
        <v>58</v>
      </c>
      <c r="B28" s="38">
        <v>274.51260000000002</v>
      </c>
      <c r="C28" s="38">
        <v>244.33369999999999</v>
      </c>
      <c r="D28" s="38">
        <v>284.48036000000002</v>
      </c>
      <c r="E28" s="38">
        <v>259.23405000000002</v>
      </c>
      <c r="F28" s="38">
        <v>356.95362</v>
      </c>
      <c r="G28" s="40">
        <v>337.94932</v>
      </c>
      <c r="H28" s="40">
        <v>352.68088</v>
      </c>
      <c r="I28" s="40">
        <v>369.86302000000001</v>
      </c>
      <c r="J28" s="40">
        <v>377.17894000000001</v>
      </c>
      <c r="K28" s="40">
        <v>378.36439000000001</v>
      </c>
      <c r="L28" s="40">
        <v>444.25720000000001</v>
      </c>
      <c r="M28" s="40">
        <v>480.26751000000002</v>
      </c>
    </row>
    <row r="29" spans="1:18" s="14" customFormat="1" ht="15" customHeight="1">
      <c r="A29" s="30" t="s">
        <v>59</v>
      </c>
      <c r="B29" s="33"/>
      <c r="C29" s="33"/>
      <c r="D29" s="33"/>
      <c r="E29" s="33"/>
      <c r="F29" s="33"/>
      <c r="G29" s="36"/>
      <c r="H29" s="36"/>
      <c r="I29" s="36"/>
      <c r="J29" s="36"/>
      <c r="K29" s="36"/>
      <c r="L29" s="36"/>
      <c r="M29" s="36"/>
    </row>
    <row r="30" spans="1:18" s="14" customFormat="1" ht="15" customHeight="1">
      <c r="A30" s="31" t="s">
        <v>60</v>
      </c>
      <c r="B30" s="33">
        <v>135.2328</v>
      </c>
      <c r="C30" s="33">
        <v>116.9603</v>
      </c>
      <c r="D30" s="33">
        <v>92.355099999999993</v>
      </c>
      <c r="E30" s="33">
        <v>130.53</v>
      </c>
      <c r="F30" s="33">
        <v>173.7499</v>
      </c>
      <c r="G30" s="36">
        <v>135.11434</v>
      </c>
      <c r="H30" s="36">
        <v>140.08456000000001</v>
      </c>
      <c r="I30" s="36">
        <v>149.79279</v>
      </c>
      <c r="J30" s="36">
        <v>146.45212000000001</v>
      </c>
      <c r="K30" s="36">
        <v>148.9563</v>
      </c>
      <c r="L30" s="36">
        <v>172.18530999999999</v>
      </c>
      <c r="M30" s="36">
        <v>167.47854000000001</v>
      </c>
      <c r="R30" s="18"/>
    </row>
    <row r="31" spans="1:18" s="14" customFormat="1" ht="15" customHeight="1">
      <c r="A31" s="31" t="s">
        <v>61</v>
      </c>
      <c r="B31" s="33">
        <v>115.3845</v>
      </c>
      <c r="C31" s="33">
        <v>105.45180000000001</v>
      </c>
      <c r="D31" s="33">
        <v>130.59110000000001</v>
      </c>
      <c r="E31" s="33">
        <v>156.40539999999999</v>
      </c>
      <c r="F31" s="33">
        <v>162.7259</v>
      </c>
      <c r="G31" s="36">
        <v>151.65752000000001</v>
      </c>
      <c r="H31" s="36">
        <v>160.82959</v>
      </c>
      <c r="I31" s="36">
        <v>158.25261</v>
      </c>
      <c r="J31" s="36">
        <v>163.15197000000001</v>
      </c>
      <c r="K31" s="36">
        <v>172.69765000000001</v>
      </c>
      <c r="L31" s="36">
        <v>192.24232000000001</v>
      </c>
      <c r="M31" s="36">
        <v>208.76563999999999</v>
      </c>
    </row>
    <row r="32" spans="1:18" s="14" customFormat="1" ht="15" customHeight="1">
      <c r="B32" s="24"/>
      <c r="C32" s="24"/>
      <c r="D32" s="24"/>
      <c r="E32" s="24"/>
      <c r="F32" s="24"/>
      <c r="G32" s="42"/>
      <c r="H32" s="42"/>
      <c r="I32" s="42"/>
      <c r="J32" s="42"/>
      <c r="K32" s="42"/>
      <c r="L32" s="42"/>
      <c r="M32" s="42"/>
    </row>
    <row r="33" spans="1:13" s="14" customFormat="1" ht="15" customHeight="1">
      <c r="A33" s="25" t="s">
        <v>63</v>
      </c>
      <c r="B33" s="26"/>
      <c r="C33" s="26"/>
      <c r="D33" s="26"/>
      <c r="E33" s="26"/>
      <c r="F33" s="26"/>
      <c r="G33" s="26"/>
      <c r="H33" s="27"/>
      <c r="I33" s="27"/>
      <c r="J33" s="27"/>
      <c r="K33" s="27"/>
      <c r="L33" s="27"/>
      <c r="M33" s="27"/>
    </row>
  </sheetData>
  <sheetProtection algorithmName="SHA-256" hashValue="ySb9ZkVYAlvphi+SzYnub7o53yWoTDzyXn/2kMDF7y4=" saltValue="w1DW+X6eITv/wxQ1zDazNw==" spinCount="100000" sheet="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9" customFormat="1" ht="21" customHeight="1">
      <c r="A1" s="80" t="s">
        <v>49</v>
      </c>
      <c r="D1" s="74" t="s">
        <v>64</v>
      </c>
      <c r="E1" s="74"/>
      <c r="F1" s="74"/>
      <c r="G1" s="74"/>
      <c r="H1" s="74"/>
      <c r="I1" s="74"/>
      <c r="J1" s="74"/>
      <c r="K1" s="74"/>
      <c r="L1" s="74"/>
      <c r="M1" s="74"/>
      <c r="N1" s="74"/>
    </row>
    <row r="2" spans="1:18" s="49" customFormat="1" ht="12.75" customHeight="1">
      <c r="D2" s="74"/>
      <c r="E2" s="74"/>
      <c r="F2" s="74"/>
      <c r="G2" s="74"/>
      <c r="H2" s="74"/>
      <c r="I2" s="74"/>
      <c r="J2" s="74"/>
      <c r="K2" s="74"/>
      <c r="L2" s="74"/>
      <c r="M2" s="74"/>
      <c r="N2" s="74"/>
    </row>
    <row r="3" spans="1:18" s="49" customFormat="1" ht="12.75" customHeight="1">
      <c r="D3" s="74"/>
      <c r="E3" s="74"/>
      <c r="F3" s="74"/>
      <c r="G3" s="74"/>
      <c r="H3" s="74"/>
      <c r="I3" s="74"/>
      <c r="J3" s="74"/>
      <c r="K3" s="74"/>
      <c r="L3" s="74"/>
      <c r="M3" s="74"/>
      <c r="N3" s="74"/>
      <c r="O3" s="51"/>
    </row>
    <row r="4" spans="1:18" s="49" customFormat="1" ht="12.75" customHeight="1">
      <c r="D4" s="74"/>
      <c r="E4" s="74"/>
      <c r="F4" s="74"/>
      <c r="G4" s="74"/>
      <c r="H4" s="74"/>
      <c r="I4" s="74"/>
      <c r="J4" s="74"/>
      <c r="K4" s="74"/>
      <c r="L4" s="74"/>
      <c r="M4" s="74"/>
      <c r="N4" s="74"/>
    </row>
    <row r="5" spans="1:18" s="49" customFormat="1" ht="12.75" customHeight="1">
      <c r="D5" s="74"/>
      <c r="E5" s="74"/>
      <c r="F5" s="74"/>
      <c r="G5" s="74"/>
      <c r="H5" s="74"/>
      <c r="I5" s="74"/>
      <c r="J5" s="74"/>
      <c r="K5" s="74"/>
      <c r="L5" s="74"/>
      <c r="M5" s="74"/>
      <c r="N5" s="74"/>
    </row>
    <row r="6" spans="1:18" s="49" customFormat="1" ht="12.75" customHeight="1">
      <c r="D6" s="74"/>
      <c r="E6" s="74"/>
      <c r="F6" s="74"/>
      <c r="G6" s="74"/>
      <c r="H6" s="74"/>
      <c r="I6" s="74"/>
      <c r="J6" s="74"/>
      <c r="K6" s="74"/>
      <c r="L6" s="74"/>
      <c r="M6" s="74"/>
      <c r="N6" s="74"/>
    </row>
    <row r="7" spans="1:18" s="12" customFormat="1" ht="39" customHeight="1">
      <c r="A7" s="11" t="s">
        <v>65</v>
      </c>
      <c r="B7" s="70"/>
      <c r="C7" s="70"/>
      <c r="D7" s="71"/>
      <c r="E7" s="71"/>
      <c r="F7" s="71"/>
      <c r="G7" s="71"/>
      <c r="H7" s="71"/>
      <c r="I7" s="71"/>
      <c r="J7" s="71"/>
      <c r="K7" s="71"/>
      <c r="L7" s="71"/>
      <c r="M7" s="71"/>
      <c r="N7" s="72"/>
      <c r="O7" s="46" t="s">
        <v>66</v>
      </c>
      <c r="P7" s="72"/>
      <c r="Q7" s="72"/>
      <c r="R7" s="72"/>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67</v>
      </c>
    </row>
    <row r="9" spans="1:18" s="14" customFormat="1" ht="15" customHeight="1">
      <c r="A9" s="75" t="s">
        <v>24</v>
      </c>
      <c r="B9" s="76"/>
      <c r="C9" s="76"/>
      <c r="D9" s="76"/>
      <c r="E9" s="76"/>
      <c r="F9" s="76"/>
      <c r="G9" s="76"/>
      <c r="H9" s="76"/>
      <c r="I9" s="76"/>
      <c r="J9" s="76"/>
      <c r="K9" s="76"/>
      <c r="L9" s="76"/>
      <c r="M9" s="76"/>
    </row>
    <row r="10" spans="1:18" s="14" customFormat="1" ht="15" customHeight="1">
      <c r="A10" s="15" t="s">
        <v>54</v>
      </c>
      <c r="B10" s="33">
        <v>1468</v>
      </c>
      <c r="C10" s="33">
        <v>1508</v>
      </c>
      <c r="D10" s="33">
        <v>1775</v>
      </c>
      <c r="E10" s="33">
        <v>2019</v>
      </c>
      <c r="F10" s="33">
        <v>2130</v>
      </c>
      <c r="G10" s="35">
        <v>1991.1</v>
      </c>
      <c r="H10" s="35">
        <v>1912.3</v>
      </c>
      <c r="I10" s="35">
        <v>1880</v>
      </c>
      <c r="J10" s="35">
        <v>1867.3</v>
      </c>
      <c r="K10" s="35">
        <v>1851.1</v>
      </c>
      <c r="L10" s="35">
        <v>1817.1</v>
      </c>
      <c r="M10" s="35">
        <v>1804.3</v>
      </c>
    </row>
    <row r="11" spans="1:18" s="14" customFormat="1" ht="15" customHeight="1">
      <c r="A11" s="16" t="s">
        <v>39</v>
      </c>
      <c r="B11" s="33">
        <v>633</v>
      </c>
      <c r="C11" s="33">
        <v>656</v>
      </c>
      <c r="D11" s="33">
        <v>898</v>
      </c>
      <c r="E11" s="33">
        <v>906</v>
      </c>
      <c r="F11" s="33">
        <v>890</v>
      </c>
      <c r="G11" s="36">
        <v>693.3</v>
      </c>
      <c r="H11" s="36">
        <v>704.8</v>
      </c>
      <c r="I11" s="36">
        <v>700.1</v>
      </c>
      <c r="J11" s="36">
        <v>720.4</v>
      </c>
      <c r="K11" s="36">
        <v>716.7</v>
      </c>
      <c r="L11" s="36">
        <v>709.6</v>
      </c>
      <c r="M11" s="36">
        <v>716.3</v>
      </c>
    </row>
    <row r="12" spans="1:18" s="14" customFormat="1" ht="24">
      <c r="A12" s="17" t="s">
        <v>68</v>
      </c>
      <c r="B12" s="33">
        <v>615</v>
      </c>
      <c r="C12" s="33">
        <v>635</v>
      </c>
      <c r="D12" s="33">
        <v>868</v>
      </c>
      <c r="E12" s="33">
        <v>886</v>
      </c>
      <c r="F12" s="33">
        <v>872</v>
      </c>
      <c r="G12" s="36">
        <v>668.9</v>
      </c>
      <c r="H12" s="36">
        <v>673.5</v>
      </c>
      <c r="I12" s="36">
        <v>672.6</v>
      </c>
      <c r="J12" s="36">
        <v>692.1</v>
      </c>
      <c r="K12" s="36">
        <v>689.9</v>
      </c>
      <c r="L12" s="36">
        <v>681.9</v>
      </c>
      <c r="M12" s="36">
        <v>690.3</v>
      </c>
    </row>
    <row r="13" spans="1:18" s="14" customFormat="1" ht="15" customHeight="1">
      <c r="A13" s="17" t="s">
        <v>56</v>
      </c>
      <c r="B13" s="33">
        <v>18</v>
      </c>
      <c r="C13" s="33">
        <v>21</v>
      </c>
      <c r="D13" s="33">
        <v>30</v>
      </c>
      <c r="E13" s="33">
        <v>20</v>
      </c>
      <c r="F13" s="33">
        <v>18</v>
      </c>
      <c r="G13" s="36">
        <v>24.4</v>
      </c>
      <c r="H13" s="36">
        <v>31.3</v>
      </c>
      <c r="I13" s="36">
        <v>27.5</v>
      </c>
      <c r="J13" s="36">
        <v>28.3</v>
      </c>
      <c r="K13" s="36">
        <v>26.8</v>
      </c>
      <c r="L13" s="36">
        <v>27.7</v>
      </c>
      <c r="M13" s="36">
        <v>26</v>
      </c>
    </row>
    <row r="14" spans="1:18" s="14" customFormat="1" ht="24">
      <c r="A14" s="16" t="s">
        <v>69</v>
      </c>
      <c r="B14" s="33">
        <v>591</v>
      </c>
      <c r="C14" s="33">
        <v>652</v>
      </c>
      <c r="D14" s="33">
        <v>672</v>
      </c>
      <c r="E14" s="33">
        <v>721</v>
      </c>
      <c r="F14" s="37">
        <v>850.9</v>
      </c>
      <c r="G14" s="36">
        <v>861.3</v>
      </c>
      <c r="H14" s="36">
        <v>830.9</v>
      </c>
      <c r="I14" s="36">
        <v>799.3</v>
      </c>
      <c r="J14" s="36">
        <v>780.5</v>
      </c>
      <c r="K14" s="36">
        <v>776</v>
      </c>
      <c r="L14" s="36">
        <v>763</v>
      </c>
      <c r="M14" s="36">
        <v>761.1</v>
      </c>
    </row>
    <row r="15" spans="1:18" s="14" customFormat="1" ht="15" customHeight="1">
      <c r="A15" s="17" t="s">
        <v>57</v>
      </c>
      <c r="B15" s="33">
        <v>56</v>
      </c>
      <c r="C15" s="33">
        <v>50.5</v>
      </c>
      <c r="D15" s="33">
        <v>44.6</v>
      </c>
      <c r="E15" s="33">
        <v>62.8</v>
      </c>
      <c r="F15" s="33">
        <v>63.3</v>
      </c>
      <c r="G15" s="36">
        <v>59.9</v>
      </c>
      <c r="H15" s="36">
        <v>57.5</v>
      </c>
      <c r="I15" s="36">
        <v>61.7</v>
      </c>
      <c r="J15" s="36">
        <v>58.5</v>
      </c>
      <c r="K15" s="36">
        <v>58.4</v>
      </c>
      <c r="L15" s="36">
        <v>55.6</v>
      </c>
      <c r="M15" s="36">
        <v>57.9</v>
      </c>
      <c r="R15" s="18"/>
    </row>
    <row r="16" spans="1:18" s="14" customFormat="1" ht="15" customHeight="1">
      <c r="A16" s="17" t="s">
        <v>58</v>
      </c>
      <c r="B16" s="33">
        <v>68</v>
      </c>
      <c r="C16" s="33">
        <v>47.5</v>
      </c>
      <c r="D16" s="33">
        <v>57.4</v>
      </c>
      <c r="E16" s="33">
        <v>70.2</v>
      </c>
      <c r="F16" s="33">
        <v>91.6</v>
      </c>
      <c r="G16" s="36">
        <v>84</v>
      </c>
      <c r="H16" s="36">
        <v>82.5</v>
      </c>
      <c r="I16" s="36">
        <v>88.3</v>
      </c>
      <c r="J16" s="36">
        <v>87.8</v>
      </c>
      <c r="K16" s="36">
        <v>80.599999999999994</v>
      </c>
      <c r="L16" s="36">
        <v>82</v>
      </c>
      <c r="M16" s="36">
        <v>80.2</v>
      </c>
    </row>
    <row r="17" spans="1:18" s="14" customFormat="1" ht="15" customHeight="1">
      <c r="A17" s="29" t="s">
        <v>82</v>
      </c>
      <c r="B17" s="33">
        <v>467</v>
      </c>
      <c r="C17" s="33">
        <v>554</v>
      </c>
      <c r="D17" s="33">
        <v>570</v>
      </c>
      <c r="E17" s="33">
        <v>588</v>
      </c>
      <c r="F17" s="33">
        <v>696</v>
      </c>
      <c r="G17" s="36">
        <v>717.4</v>
      </c>
      <c r="H17" s="36">
        <v>690.9</v>
      </c>
      <c r="I17" s="36">
        <v>649.29999999999995</v>
      </c>
      <c r="J17" s="36">
        <v>634.20000000000005</v>
      </c>
      <c r="K17" s="36">
        <v>637</v>
      </c>
      <c r="L17" s="36">
        <v>625.4</v>
      </c>
      <c r="M17" s="36">
        <v>623</v>
      </c>
    </row>
    <row r="18" spans="1:18" s="14" customFormat="1" ht="15" customHeight="1">
      <c r="A18" s="30" t="s">
        <v>59</v>
      </c>
      <c r="B18" s="33"/>
      <c r="C18" s="33"/>
      <c r="D18" s="33"/>
      <c r="E18" s="33"/>
      <c r="F18" s="33"/>
      <c r="G18" s="36"/>
      <c r="H18" s="36"/>
      <c r="I18" s="36"/>
      <c r="J18" s="36"/>
      <c r="K18" s="36"/>
      <c r="L18" s="36"/>
      <c r="M18" s="36"/>
    </row>
    <row r="19" spans="1:18" s="14" customFormat="1" ht="15" customHeight="1">
      <c r="A19" s="31" t="s">
        <v>60</v>
      </c>
      <c r="B19" s="33">
        <v>14</v>
      </c>
      <c r="C19" s="33">
        <v>17</v>
      </c>
      <c r="D19" s="33">
        <v>17</v>
      </c>
      <c r="E19" s="33">
        <v>20</v>
      </c>
      <c r="F19" s="33">
        <v>17</v>
      </c>
      <c r="G19" s="36">
        <v>24.7</v>
      </c>
      <c r="H19" s="36">
        <v>22.2</v>
      </c>
      <c r="I19" s="36">
        <v>21.1</v>
      </c>
      <c r="J19" s="36">
        <v>20.399999999999999</v>
      </c>
      <c r="K19" s="36">
        <v>17.899999999999999</v>
      </c>
      <c r="L19" s="36">
        <v>20.100000000000001</v>
      </c>
      <c r="M19" s="36">
        <v>20.100000000000001</v>
      </c>
      <c r="R19" s="18"/>
    </row>
    <row r="20" spans="1:18" s="14" customFormat="1" ht="15" customHeight="1">
      <c r="A20" s="31" t="s">
        <v>61</v>
      </c>
      <c r="B20" s="33">
        <v>16</v>
      </c>
      <c r="C20" s="33">
        <v>24</v>
      </c>
      <c r="D20" s="33">
        <v>30</v>
      </c>
      <c r="E20" s="33">
        <v>22</v>
      </c>
      <c r="F20" s="33">
        <v>12</v>
      </c>
      <c r="G20" s="36">
        <v>25.1</v>
      </c>
      <c r="H20" s="36">
        <v>24.9</v>
      </c>
      <c r="I20" s="36">
        <v>20.8</v>
      </c>
      <c r="J20" s="36">
        <v>22.9</v>
      </c>
      <c r="K20" s="36">
        <v>22.9</v>
      </c>
      <c r="L20" s="36">
        <v>22.6</v>
      </c>
      <c r="M20" s="36">
        <v>23.2</v>
      </c>
    </row>
    <row r="21" spans="1:18" s="22" customFormat="1" ht="15" customHeight="1">
      <c r="A21" s="19"/>
      <c r="B21" s="20"/>
      <c r="C21" s="20"/>
      <c r="D21" s="20"/>
      <c r="E21" s="20"/>
      <c r="F21" s="20"/>
      <c r="G21" s="21"/>
      <c r="H21" s="21"/>
      <c r="I21" s="21"/>
      <c r="J21" s="21"/>
      <c r="K21" s="21"/>
      <c r="L21" s="21"/>
      <c r="M21" s="21"/>
    </row>
    <row r="22" spans="1:18" s="14" customFormat="1" ht="15" customHeight="1">
      <c r="A22" s="77" t="s">
        <v>62</v>
      </c>
      <c r="B22" s="78"/>
      <c r="C22" s="78"/>
      <c r="D22" s="78"/>
      <c r="E22" s="78"/>
      <c r="F22" s="78"/>
      <c r="G22" s="78"/>
      <c r="H22" s="78"/>
      <c r="I22" s="78"/>
      <c r="J22" s="78"/>
      <c r="K22" s="78"/>
      <c r="L22" s="78"/>
      <c r="M22" s="78"/>
    </row>
    <row r="23" spans="1:18" s="14" customFormat="1" ht="15" customHeight="1">
      <c r="A23" s="15" t="s">
        <v>54</v>
      </c>
      <c r="B23" s="38">
        <v>864.65200000000004</v>
      </c>
      <c r="C23" s="38">
        <v>888.21199999999999</v>
      </c>
      <c r="D23" s="38">
        <v>1045.4749999999999</v>
      </c>
      <c r="E23" s="38">
        <v>1189.191</v>
      </c>
      <c r="F23" s="38">
        <v>1254.57</v>
      </c>
      <c r="G23" s="39">
        <v>1167.5613699999999</v>
      </c>
      <c r="H23" s="39">
        <v>1121.3468</v>
      </c>
      <c r="I23" s="39">
        <v>1103.31774</v>
      </c>
      <c r="J23" s="39">
        <v>1096.06792</v>
      </c>
      <c r="K23" s="39">
        <v>1086.8089600000001</v>
      </c>
      <c r="L23" s="39">
        <v>1066.6684499999999</v>
      </c>
      <c r="M23" s="39">
        <v>1059.08125</v>
      </c>
      <c r="N23" s="23">
        <v>62851.7</v>
      </c>
    </row>
    <row r="24" spans="1:18" s="14" customFormat="1" ht="15" customHeight="1">
      <c r="A24" s="16" t="s">
        <v>39</v>
      </c>
      <c r="B24" s="38">
        <v>372.83699999999999</v>
      </c>
      <c r="C24" s="38">
        <v>386.38400000000001</v>
      </c>
      <c r="D24" s="38">
        <v>528.92200000000003</v>
      </c>
      <c r="E24" s="38">
        <v>533.63400000000001</v>
      </c>
      <c r="F24" s="38">
        <v>524.21</v>
      </c>
      <c r="G24" s="40">
        <v>407.41561999999999</v>
      </c>
      <c r="H24" s="40">
        <v>413.71177999999998</v>
      </c>
      <c r="I24" s="40">
        <v>411.05342000000002</v>
      </c>
      <c r="J24" s="40">
        <v>423.07483000000002</v>
      </c>
      <c r="K24" s="40">
        <v>420.97543000000002</v>
      </c>
      <c r="L24" s="40">
        <v>416.35147000000001</v>
      </c>
      <c r="M24" s="40">
        <v>420.59908000000001</v>
      </c>
    </row>
    <row r="25" spans="1:18" s="14" customFormat="1" ht="24">
      <c r="A25" s="17" t="s">
        <v>68</v>
      </c>
      <c r="B25" s="38">
        <v>362.23500000000001</v>
      </c>
      <c r="C25" s="38">
        <v>374.01499999999999</v>
      </c>
      <c r="D25" s="38">
        <v>511.25200000000001</v>
      </c>
      <c r="E25" s="38">
        <v>521.85400000000004</v>
      </c>
      <c r="F25" s="38">
        <v>513.60799999999995</v>
      </c>
      <c r="G25" s="40">
        <v>393.08075000000002</v>
      </c>
      <c r="H25" s="40">
        <v>395.29982000000001</v>
      </c>
      <c r="I25" s="40">
        <v>394.84951999999998</v>
      </c>
      <c r="J25" s="40">
        <v>406.40366999999998</v>
      </c>
      <c r="K25" s="40">
        <v>405.14281999999997</v>
      </c>
      <c r="L25" s="40">
        <v>400.05029000000002</v>
      </c>
      <c r="M25" s="40">
        <v>405.33118999999999</v>
      </c>
    </row>
    <row r="26" spans="1:18" s="14" customFormat="1" ht="15" customHeight="1">
      <c r="A26" s="17" t="s">
        <v>56</v>
      </c>
      <c r="B26" s="38">
        <v>10.602</v>
      </c>
      <c r="C26" s="38">
        <v>12.369</v>
      </c>
      <c r="D26" s="38">
        <v>17.670000000000002</v>
      </c>
      <c r="E26" s="38">
        <v>11.78</v>
      </c>
      <c r="F26" s="38">
        <v>10.602</v>
      </c>
      <c r="G26" s="40">
        <v>14.33487</v>
      </c>
      <c r="H26" s="40">
        <v>18.411960000000001</v>
      </c>
      <c r="I26" s="40">
        <v>16.203900000000001</v>
      </c>
      <c r="J26" s="40">
        <v>16.67116</v>
      </c>
      <c r="K26" s="40">
        <v>15.832610000000001</v>
      </c>
      <c r="L26" s="40">
        <v>16.301179999999999</v>
      </c>
      <c r="M26" s="40">
        <v>15.26789</v>
      </c>
    </row>
    <row r="27" spans="1:18" s="14" customFormat="1" ht="24">
      <c r="A27" s="16" t="s">
        <v>69</v>
      </c>
      <c r="B27" s="38">
        <v>479.20710000000003</v>
      </c>
      <c r="C27" s="38">
        <v>546.69569999999999</v>
      </c>
      <c r="D27" s="38">
        <v>544.70960000000002</v>
      </c>
      <c r="E27" s="38">
        <v>579.08699999999999</v>
      </c>
      <c r="F27" s="41">
        <v>693.65719999999999</v>
      </c>
      <c r="G27" s="40">
        <v>702.26481000000001</v>
      </c>
      <c r="H27" s="40">
        <v>670.07048999999995</v>
      </c>
      <c r="I27" s="40">
        <v>640.99391000000003</v>
      </c>
      <c r="J27" s="40">
        <v>623.33780000000002</v>
      </c>
      <c r="K27" s="40">
        <v>620.67849000000001</v>
      </c>
      <c r="L27" s="40">
        <v>611.63733999999999</v>
      </c>
      <c r="M27" s="40">
        <v>609.43489999999997</v>
      </c>
    </row>
    <row r="28" spans="1:18" s="14" customFormat="1" ht="15" customHeight="1">
      <c r="A28" s="17" t="s">
        <v>57</v>
      </c>
      <c r="B28" s="38">
        <v>32.984000000000002</v>
      </c>
      <c r="C28" s="38">
        <v>29.744499999999999</v>
      </c>
      <c r="D28" s="38">
        <v>26.269400000000001</v>
      </c>
      <c r="E28" s="38">
        <v>36.989199999999997</v>
      </c>
      <c r="F28" s="38">
        <v>37.283700000000003</v>
      </c>
      <c r="G28" s="40">
        <v>35.29898</v>
      </c>
      <c r="H28" s="40">
        <v>33.813899999999997</v>
      </c>
      <c r="I28" s="40">
        <v>36.296810000000001</v>
      </c>
      <c r="J28" s="40">
        <v>34.412100000000002</v>
      </c>
      <c r="K28" s="40">
        <v>34.402259999999998</v>
      </c>
      <c r="L28" s="40">
        <v>32.74691</v>
      </c>
      <c r="M28" s="40">
        <v>34.017290000000003</v>
      </c>
    </row>
    <row r="29" spans="1:18" s="14" customFormat="1" ht="15" customHeight="1">
      <c r="A29" s="17" t="s">
        <v>58</v>
      </c>
      <c r="B29" s="38">
        <v>40.052</v>
      </c>
      <c r="C29" s="38">
        <v>27.977499999999999</v>
      </c>
      <c r="D29" s="38">
        <v>33.808599999999998</v>
      </c>
      <c r="E29" s="38">
        <v>41.347799999999999</v>
      </c>
      <c r="F29" s="38">
        <v>53.952399999999997</v>
      </c>
      <c r="G29" s="40">
        <v>49.598500000000001</v>
      </c>
      <c r="H29" s="40">
        <v>48.611139999999999</v>
      </c>
      <c r="I29" s="40">
        <v>52.054319999999997</v>
      </c>
      <c r="J29" s="40">
        <v>51.865900000000003</v>
      </c>
      <c r="K29" s="40">
        <v>47.461150000000004</v>
      </c>
      <c r="L29" s="40">
        <v>48.34592</v>
      </c>
      <c r="M29" s="40">
        <v>47.242220000000003</v>
      </c>
    </row>
    <row r="30" spans="1:18" s="14" customFormat="1" ht="15" customHeight="1">
      <c r="A30" s="29" t="s">
        <v>82</v>
      </c>
      <c r="B30" s="38">
        <v>406.17110000000002</v>
      </c>
      <c r="C30" s="38">
        <v>488.97370000000001</v>
      </c>
      <c r="D30" s="38">
        <v>484.63159999999999</v>
      </c>
      <c r="E30" s="38">
        <v>500.75</v>
      </c>
      <c r="F30" s="38">
        <v>602.42110000000002</v>
      </c>
      <c r="G30" s="40">
        <v>617.36733000000004</v>
      </c>
      <c r="H30" s="40">
        <v>587.64544999999998</v>
      </c>
      <c r="I30" s="40">
        <v>552.64278000000002</v>
      </c>
      <c r="J30" s="40">
        <v>537.0598</v>
      </c>
      <c r="K30" s="40">
        <v>538.81507999999997</v>
      </c>
      <c r="L30" s="40">
        <v>530.54450999999995</v>
      </c>
      <c r="M30" s="40">
        <v>528.17538999999999</v>
      </c>
    </row>
    <row r="31" spans="1:18" s="14" customFormat="1" ht="15" customHeight="1">
      <c r="A31" s="30" t="s">
        <v>59</v>
      </c>
      <c r="B31" s="33"/>
      <c r="C31" s="33"/>
      <c r="D31" s="33"/>
      <c r="E31" s="33"/>
      <c r="F31" s="33"/>
      <c r="G31" s="36"/>
      <c r="H31" s="36"/>
      <c r="I31" s="36"/>
      <c r="J31" s="36"/>
      <c r="K31" s="36"/>
      <c r="L31" s="36"/>
      <c r="M31" s="36"/>
    </row>
    <row r="32" spans="1:18" s="14" customFormat="1" ht="15" customHeight="1">
      <c r="A32" s="31" t="s">
        <v>60</v>
      </c>
      <c r="B32" s="33">
        <v>8.2460000000000004</v>
      </c>
      <c r="C32" s="33">
        <v>10.013</v>
      </c>
      <c r="D32" s="33">
        <v>10.013</v>
      </c>
      <c r="E32" s="33">
        <v>11.78</v>
      </c>
      <c r="F32" s="33">
        <v>10.013</v>
      </c>
      <c r="G32" s="36">
        <v>14.50295</v>
      </c>
      <c r="H32" s="36">
        <v>13.056839999999999</v>
      </c>
      <c r="I32" s="36">
        <v>12.44322</v>
      </c>
      <c r="J32" s="36">
        <v>12.01248</v>
      </c>
      <c r="K32" s="36">
        <v>10.538</v>
      </c>
      <c r="L32" s="36">
        <v>11.814349999999999</v>
      </c>
      <c r="M32" s="36">
        <v>11.797779999999999</v>
      </c>
      <c r="R32" s="18"/>
    </row>
    <row r="33" spans="1:13" s="14" customFormat="1" ht="15" customHeight="1">
      <c r="A33" s="31" t="s">
        <v>61</v>
      </c>
      <c r="B33" s="33">
        <v>9.4239999999999995</v>
      </c>
      <c r="C33" s="33">
        <v>14.135999999999999</v>
      </c>
      <c r="D33" s="33">
        <v>17.670000000000002</v>
      </c>
      <c r="E33" s="33">
        <v>12.958</v>
      </c>
      <c r="F33" s="33">
        <v>7.0679999999999996</v>
      </c>
      <c r="G33" s="36">
        <v>14.804970000000001</v>
      </c>
      <c r="H33" s="36">
        <v>14.605</v>
      </c>
      <c r="I33" s="36">
        <v>12.2033</v>
      </c>
      <c r="J33" s="36">
        <v>13.4422</v>
      </c>
      <c r="K33" s="36">
        <v>13.47119</v>
      </c>
      <c r="L33" s="36">
        <v>13.244120000000001</v>
      </c>
      <c r="M33" s="36">
        <v>13.65419</v>
      </c>
    </row>
    <row r="34" spans="1:13" s="14" customFormat="1" ht="15" customHeight="1">
      <c r="B34" s="24"/>
      <c r="C34" s="24"/>
      <c r="D34" s="24"/>
      <c r="E34" s="24"/>
      <c r="F34" s="24"/>
      <c r="G34" s="42"/>
      <c r="H34" s="42"/>
      <c r="I34" s="42"/>
      <c r="J34" s="42"/>
      <c r="K34" s="42"/>
      <c r="L34" s="42"/>
      <c r="M34" s="42"/>
    </row>
    <row r="35" spans="1:13" s="14" customFormat="1" ht="15" customHeight="1">
      <c r="A35" s="25" t="s">
        <v>63</v>
      </c>
      <c r="B35" s="26"/>
      <c r="C35" s="26"/>
      <c r="D35" s="26"/>
      <c r="E35" s="26"/>
      <c r="F35" s="26"/>
      <c r="G35" s="26"/>
      <c r="H35" s="27"/>
      <c r="I35" s="27"/>
      <c r="J35" s="27"/>
      <c r="K35" s="27"/>
      <c r="L35" s="27"/>
      <c r="M35" s="27"/>
    </row>
  </sheetData>
  <sheetProtection algorithmName="SHA-256" hashValue="Lma5Uo1tzzPIApxcU60eTtrqaLyCstk+uMAUvNbFHvU=" saltValue="BxRgcw6WGqNWSuvYCKcGhQ==" spinCount="100000" sheet="1"/>
  <mergeCells count="3">
    <mergeCell ref="D1:N6"/>
    <mergeCell ref="A9:M9"/>
    <mergeCell ref="A22:M22"/>
  </mergeCells>
  <conditionalFormatting sqref="B15: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topRight" activeCell="A23" sqref="A23"/>
      <selection pane="bottomLeft" activeCell="A23" sqref="A23"/>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9" customFormat="1" ht="21" customHeight="1">
      <c r="A1" s="80" t="s">
        <v>49</v>
      </c>
      <c r="D1" s="74" t="s">
        <v>70</v>
      </c>
      <c r="E1" s="74"/>
      <c r="F1" s="74"/>
      <c r="G1" s="74"/>
      <c r="H1" s="74"/>
      <c r="I1" s="74"/>
      <c r="J1" s="74"/>
      <c r="K1" s="74"/>
      <c r="L1" s="74"/>
      <c r="M1" s="74"/>
      <c r="N1" s="74"/>
    </row>
    <row r="2" spans="1:18" s="49" customFormat="1" ht="12.75" customHeight="1">
      <c r="D2" s="74"/>
      <c r="E2" s="74"/>
      <c r="F2" s="74"/>
      <c r="G2" s="74"/>
      <c r="H2" s="74"/>
      <c r="I2" s="74"/>
      <c r="J2" s="74"/>
      <c r="K2" s="74"/>
      <c r="L2" s="74"/>
      <c r="M2" s="74"/>
      <c r="N2" s="74"/>
    </row>
    <row r="3" spans="1:18" s="49" customFormat="1" ht="12.75" customHeight="1">
      <c r="D3" s="74"/>
      <c r="E3" s="74"/>
      <c r="F3" s="74"/>
      <c r="G3" s="74"/>
      <c r="H3" s="74"/>
      <c r="I3" s="74"/>
      <c r="J3" s="74"/>
      <c r="K3" s="74"/>
      <c r="L3" s="74"/>
      <c r="M3" s="74"/>
      <c r="N3" s="74"/>
      <c r="O3" s="51"/>
    </row>
    <row r="4" spans="1:18" s="49" customFormat="1" ht="12.75" customHeight="1">
      <c r="D4" s="74"/>
      <c r="E4" s="74"/>
      <c r="F4" s="74"/>
      <c r="G4" s="74"/>
      <c r="H4" s="74"/>
      <c r="I4" s="74"/>
      <c r="J4" s="74"/>
      <c r="K4" s="74"/>
      <c r="L4" s="74"/>
      <c r="M4" s="74"/>
      <c r="N4" s="74"/>
    </row>
    <row r="5" spans="1:18" s="49" customFormat="1" ht="12.75" customHeight="1">
      <c r="D5" s="74"/>
      <c r="E5" s="74"/>
      <c r="F5" s="74"/>
      <c r="G5" s="74"/>
      <c r="H5" s="74"/>
      <c r="I5" s="74"/>
      <c r="J5" s="74"/>
      <c r="K5" s="74"/>
      <c r="L5" s="74"/>
      <c r="M5" s="74"/>
      <c r="N5" s="74"/>
    </row>
    <row r="6" spans="1:18" s="49" customFormat="1" ht="12.75" customHeight="1">
      <c r="D6" s="74"/>
      <c r="E6" s="74"/>
      <c r="F6" s="74"/>
      <c r="G6" s="74"/>
      <c r="H6" s="74"/>
      <c r="I6" s="74"/>
      <c r="J6" s="74"/>
      <c r="K6" s="74"/>
      <c r="L6" s="74"/>
      <c r="M6" s="74"/>
      <c r="N6" s="74"/>
    </row>
    <row r="7" spans="1:18" s="12" customFormat="1" ht="39" customHeight="1">
      <c r="A7" s="11" t="s">
        <v>71</v>
      </c>
      <c r="B7" s="70"/>
      <c r="C7" s="70"/>
      <c r="D7" s="71"/>
      <c r="E7" s="71"/>
      <c r="F7" s="71"/>
      <c r="G7" s="71"/>
      <c r="H7" s="71"/>
      <c r="I7" s="71"/>
      <c r="J7" s="71"/>
      <c r="K7" s="71"/>
      <c r="L7" s="71"/>
      <c r="M7" s="71"/>
      <c r="N7" s="72"/>
      <c r="O7" s="46" t="s">
        <v>72</v>
      </c>
      <c r="P7" s="72"/>
      <c r="Q7" s="72"/>
      <c r="R7" s="72"/>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73</v>
      </c>
    </row>
    <row r="9" spans="1:18" s="14" customFormat="1" ht="15" customHeight="1">
      <c r="A9" s="75" t="s">
        <v>24</v>
      </c>
      <c r="B9" s="76"/>
      <c r="C9" s="76"/>
      <c r="D9" s="76"/>
      <c r="E9" s="76"/>
      <c r="F9" s="76"/>
      <c r="G9" s="76"/>
      <c r="H9" s="76"/>
      <c r="I9" s="76"/>
      <c r="J9" s="76"/>
      <c r="K9" s="76"/>
      <c r="L9" s="76"/>
      <c r="M9" s="76"/>
    </row>
    <row r="10" spans="1:18" s="14" customFormat="1" ht="15" customHeight="1">
      <c r="A10" s="15" t="s">
        <v>54</v>
      </c>
      <c r="B10" s="33">
        <v>4782</v>
      </c>
      <c r="C10" s="33">
        <v>5115</v>
      </c>
      <c r="D10" s="33">
        <v>5374</v>
      </c>
      <c r="E10" s="33">
        <v>5470</v>
      </c>
      <c r="F10" s="33">
        <v>5915</v>
      </c>
      <c r="G10" s="35">
        <v>6221.6</v>
      </c>
      <c r="H10" s="35">
        <v>6534.8</v>
      </c>
      <c r="I10" s="35">
        <v>6819.1</v>
      </c>
      <c r="J10" s="35">
        <v>7033.3</v>
      </c>
      <c r="K10" s="35">
        <v>7279.7</v>
      </c>
      <c r="L10" s="35">
        <v>8488.7000000000007</v>
      </c>
      <c r="M10" s="35">
        <v>9464.7999999999993</v>
      </c>
    </row>
    <row r="11" spans="1:18" s="14" customFormat="1" ht="15" customHeight="1">
      <c r="A11" s="16" t="s">
        <v>39</v>
      </c>
      <c r="B11" s="33">
        <v>1192</v>
      </c>
      <c r="C11" s="33">
        <v>1300</v>
      </c>
      <c r="D11" s="33">
        <v>1339</v>
      </c>
      <c r="E11" s="33">
        <v>1266</v>
      </c>
      <c r="F11" s="33">
        <v>1463</v>
      </c>
      <c r="G11" s="36">
        <v>1449.2</v>
      </c>
      <c r="H11" s="36">
        <v>1534.8</v>
      </c>
      <c r="I11" s="36">
        <v>1556.9</v>
      </c>
      <c r="J11" s="36">
        <v>1561.5</v>
      </c>
      <c r="K11" s="36">
        <v>1622</v>
      </c>
      <c r="L11" s="36">
        <v>1797.5</v>
      </c>
      <c r="M11" s="36">
        <v>1915.5</v>
      </c>
    </row>
    <row r="12" spans="1:18" s="14" customFormat="1" ht="24">
      <c r="A12" s="17" t="s">
        <v>68</v>
      </c>
      <c r="B12" s="33">
        <v>1028</v>
      </c>
      <c r="C12" s="33">
        <v>1132</v>
      </c>
      <c r="D12" s="33">
        <v>1167</v>
      </c>
      <c r="E12" s="33">
        <v>1134</v>
      </c>
      <c r="F12" s="33">
        <v>1312</v>
      </c>
      <c r="G12" s="36">
        <v>1294.8</v>
      </c>
      <c r="H12" s="36">
        <v>1347.8</v>
      </c>
      <c r="I12" s="36">
        <v>1364.4</v>
      </c>
      <c r="J12" s="36">
        <v>1363</v>
      </c>
      <c r="K12" s="36">
        <v>1417.5</v>
      </c>
      <c r="L12" s="36">
        <v>1562.3</v>
      </c>
      <c r="M12" s="36">
        <v>1664.8</v>
      </c>
    </row>
    <row r="13" spans="1:18" s="14" customFormat="1" ht="15" customHeight="1">
      <c r="A13" s="17" t="s">
        <v>56</v>
      </c>
      <c r="B13" s="33">
        <v>164</v>
      </c>
      <c r="C13" s="33">
        <v>168</v>
      </c>
      <c r="D13" s="33">
        <v>172</v>
      </c>
      <c r="E13" s="33">
        <v>132</v>
      </c>
      <c r="F13" s="33">
        <v>151</v>
      </c>
      <c r="G13" s="36">
        <v>154.4</v>
      </c>
      <c r="H13" s="36">
        <v>187</v>
      </c>
      <c r="I13" s="36">
        <v>192.5</v>
      </c>
      <c r="J13" s="36">
        <v>198.5</v>
      </c>
      <c r="K13" s="36">
        <v>204.5</v>
      </c>
      <c r="L13" s="36">
        <v>235.2</v>
      </c>
      <c r="M13" s="36">
        <v>250.7</v>
      </c>
    </row>
    <row r="14" spans="1:18" s="14" customFormat="1" ht="24">
      <c r="A14" s="16" t="s">
        <v>69</v>
      </c>
      <c r="B14" s="33">
        <v>870</v>
      </c>
      <c r="C14" s="33">
        <v>928</v>
      </c>
      <c r="D14" s="33">
        <v>1071</v>
      </c>
      <c r="E14" s="33">
        <v>1083</v>
      </c>
      <c r="F14" s="37">
        <v>1046.8</v>
      </c>
      <c r="G14" s="36">
        <v>1118.3</v>
      </c>
      <c r="H14" s="36">
        <v>1187.8</v>
      </c>
      <c r="I14" s="36">
        <v>1232.0999999999999</v>
      </c>
      <c r="J14" s="36">
        <v>1296.9000000000001</v>
      </c>
      <c r="K14" s="36">
        <v>1337.8</v>
      </c>
      <c r="L14" s="36">
        <v>1540.9</v>
      </c>
      <c r="M14" s="36">
        <v>1685.9</v>
      </c>
    </row>
    <row r="15" spans="1:18" s="14" customFormat="1" ht="15" customHeight="1">
      <c r="A15" s="17" t="s">
        <v>57</v>
      </c>
      <c r="B15" s="33">
        <v>98</v>
      </c>
      <c r="C15" s="33">
        <v>98.5</v>
      </c>
      <c r="D15" s="33">
        <v>123.1</v>
      </c>
      <c r="E15" s="33">
        <v>101.1</v>
      </c>
      <c r="F15" s="33">
        <v>106.8</v>
      </c>
      <c r="G15" s="36">
        <v>118</v>
      </c>
      <c r="H15" s="36">
        <v>130.1</v>
      </c>
      <c r="I15" s="36">
        <v>126.1</v>
      </c>
      <c r="J15" s="36">
        <v>131.1</v>
      </c>
      <c r="K15" s="36">
        <v>139.9</v>
      </c>
      <c r="L15" s="36">
        <v>171.5</v>
      </c>
      <c r="M15" s="36">
        <v>196.1</v>
      </c>
      <c r="R15" s="18"/>
    </row>
    <row r="16" spans="1:18" s="14" customFormat="1" ht="15" customHeight="1">
      <c r="A16" s="17" t="s">
        <v>58</v>
      </c>
      <c r="B16" s="33">
        <v>125</v>
      </c>
      <c r="C16" s="33">
        <v>130.5</v>
      </c>
      <c r="D16" s="33">
        <v>146.9</v>
      </c>
      <c r="E16" s="33">
        <v>125.9</v>
      </c>
      <c r="F16" s="33">
        <v>151</v>
      </c>
      <c r="G16" s="36">
        <v>157.1</v>
      </c>
      <c r="H16" s="36">
        <v>163.69999999999999</v>
      </c>
      <c r="I16" s="36">
        <v>172.8</v>
      </c>
      <c r="J16" s="36">
        <v>172.5</v>
      </c>
      <c r="K16" s="36">
        <v>174.1</v>
      </c>
      <c r="L16" s="36">
        <v>207.1</v>
      </c>
      <c r="M16" s="36">
        <v>230.9</v>
      </c>
    </row>
    <row r="17" spans="1:18" s="14" customFormat="1" ht="15" customHeight="1">
      <c r="A17" s="29" t="s">
        <v>82</v>
      </c>
      <c r="B17" s="33">
        <v>647</v>
      </c>
      <c r="C17" s="33">
        <v>699</v>
      </c>
      <c r="D17" s="33">
        <v>801</v>
      </c>
      <c r="E17" s="33">
        <v>856</v>
      </c>
      <c r="F17" s="33">
        <v>789</v>
      </c>
      <c r="G17" s="36">
        <v>843.2</v>
      </c>
      <c r="H17" s="36">
        <v>894</v>
      </c>
      <c r="I17" s="36">
        <v>933.2</v>
      </c>
      <c r="J17" s="36">
        <v>993.3</v>
      </c>
      <c r="K17" s="36">
        <v>1023.8</v>
      </c>
      <c r="L17" s="36">
        <v>1162.3</v>
      </c>
      <c r="M17" s="36">
        <v>1258.9000000000001</v>
      </c>
    </row>
    <row r="18" spans="1:18" s="14" customFormat="1" ht="15" customHeight="1">
      <c r="A18" s="30" t="s">
        <v>59</v>
      </c>
      <c r="B18" s="33"/>
      <c r="C18" s="33"/>
      <c r="D18" s="33"/>
      <c r="E18" s="33"/>
      <c r="F18" s="33"/>
      <c r="G18" s="36"/>
      <c r="H18" s="36"/>
      <c r="I18" s="36"/>
      <c r="J18" s="36"/>
      <c r="K18" s="36"/>
      <c r="L18" s="36"/>
      <c r="M18" s="36"/>
    </row>
    <row r="19" spans="1:18" s="14" customFormat="1" ht="15" customHeight="1">
      <c r="A19" s="31" t="s">
        <v>60</v>
      </c>
      <c r="B19" s="33">
        <v>83</v>
      </c>
      <c r="C19" s="33">
        <v>79</v>
      </c>
      <c r="D19" s="33">
        <v>70</v>
      </c>
      <c r="E19" s="33">
        <v>81</v>
      </c>
      <c r="F19" s="33">
        <v>112</v>
      </c>
      <c r="G19" s="36">
        <v>82.2</v>
      </c>
      <c r="H19" s="36">
        <v>90.6</v>
      </c>
      <c r="I19" s="36">
        <v>93.3</v>
      </c>
      <c r="J19" s="36">
        <v>92.5</v>
      </c>
      <c r="K19" s="36">
        <v>93.2</v>
      </c>
      <c r="L19" s="36">
        <v>105.7</v>
      </c>
      <c r="M19" s="36">
        <v>106.4</v>
      </c>
      <c r="R19" s="18"/>
    </row>
    <row r="20" spans="1:18" s="14" customFormat="1" ht="15" customHeight="1">
      <c r="A20" s="32" t="s">
        <v>61</v>
      </c>
      <c r="B20" s="33">
        <v>72</v>
      </c>
      <c r="C20" s="33">
        <v>66</v>
      </c>
      <c r="D20" s="33">
        <v>75</v>
      </c>
      <c r="E20" s="33">
        <v>104</v>
      </c>
      <c r="F20" s="33">
        <v>111</v>
      </c>
      <c r="G20" s="36">
        <v>100.2</v>
      </c>
      <c r="H20" s="36">
        <v>105.5</v>
      </c>
      <c r="I20" s="36">
        <v>107.7</v>
      </c>
      <c r="J20" s="36">
        <v>110.6</v>
      </c>
      <c r="K20" s="36">
        <v>114.5</v>
      </c>
      <c r="L20" s="36">
        <v>131.69999999999999</v>
      </c>
      <c r="M20" s="36">
        <v>140.6</v>
      </c>
    </row>
    <row r="21" spans="1:18" s="14" customFormat="1" ht="15" customHeight="1">
      <c r="A21" s="15" t="s">
        <v>74</v>
      </c>
      <c r="B21" s="33"/>
      <c r="C21" s="33"/>
      <c r="D21" s="33"/>
      <c r="E21" s="33"/>
      <c r="F21" s="33">
        <v>5915</v>
      </c>
      <c r="G21" s="35">
        <v>6311.1</v>
      </c>
      <c r="H21" s="35">
        <v>6785.5</v>
      </c>
      <c r="I21" s="35">
        <v>7277.1</v>
      </c>
      <c r="J21" s="35">
        <v>7789.7</v>
      </c>
      <c r="K21" s="35">
        <v>8305.4</v>
      </c>
      <c r="L21" s="35">
        <v>10967.5</v>
      </c>
      <c r="M21" s="35">
        <v>13563.8</v>
      </c>
    </row>
    <row r="22" spans="1:18" s="14" customFormat="1" ht="15" customHeight="1">
      <c r="A22" s="15" t="s">
        <v>75</v>
      </c>
      <c r="B22" s="33"/>
      <c r="C22" s="33"/>
      <c r="D22" s="33"/>
      <c r="E22" s="33"/>
      <c r="F22" s="33"/>
      <c r="G22" s="35">
        <v>-89.5</v>
      </c>
      <c r="H22" s="35">
        <v>-250.7</v>
      </c>
      <c r="I22" s="35">
        <v>-458</v>
      </c>
      <c r="J22" s="35">
        <v>-756.4</v>
      </c>
      <c r="K22" s="35">
        <v>-1025.7</v>
      </c>
      <c r="L22" s="35">
        <v>-2478.8000000000002</v>
      </c>
      <c r="M22" s="35">
        <v>-4099</v>
      </c>
    </row>
    <row r="23" spans="1:18" s="14" customFormat="1" ht="15" customHeight="1">
      <c r="A23" s="15" t="s">
        <v>76</v>
      </c>
      <c r="B23" s="33"/>
      <c r="C23" s="33"/>
      <c r="D23" s="33"/>
      <c r="E23" s="33"/>
      <c r="F23" s="33">
        <v>8202.7999999999993</v>
      </c>
      <c r="G23" s="35">
        <v>8642.5</v>
      </c>
      <c r="H23" s="35">
        <v>9187</v>
      </c>
      <c r="I23" s="35">
        <v>9738.9</v>
      </c>
      <c r="J23" s="35">
        <v>10309.799999999999</v>
      </c>
      <c r="K23" s="35">
        <v>10866.3</v>
      </c>
      <c r="L23" s="35">
        <v>13832.9</v>
      </c>
      <c r="M23" s="35">
        <v>16804.099999999999</v>
      </c>
    </row>
    <row r="24" spans="1:18" s="14" customFormat="1" ht="15" customHeight="1">
      <c r="A24" s="15" t="s">
        <v>77</v>
      </c>
      <c r="B24" s="33"/>
      <c r="C24" s="33"/>
      <c r="D24" s="33"/>
      <c r="E24" s="33"/>
      <c r="F24" s="33">
        <v>-2287.8000000000002</v>
      </c>
      <c r="G24" s="35">
        <v>-2420.9</v>
      </c>
      <c r="H24" s="35">
        <v>-2652.2</v>
      </c>
      <c r="I24" s="35">
        <v>-2919.8</v>
      </c>
      <c r="J24" s="35">
        <v>-3276.5</v>
      </c>
      <c r="K24" s="35">
        <v>-3586.6</v>
      </c>
      <c r="L24" s="35">
        <v>-5344.2</v>
      </c>
      <c r="M24" s="35">
        <v>-7339.3</v>
      </c>
    </row>
    <row r="25" spans="1:18" s="22" customFormat="1" ht="15" customHeight="1">
      <c r="A25" s="19"/>
      <c r="B25" s="20"/>
      <c r="C25" s="20"/>
      <c r="D25" s="20"/>
      <c r="E25" s="20"/>
      <c r="F25" s="20"/>
      <c r="G25" s="21"/>
      <c r="H25" s="21"/>
      <c r="I25" s="21"/>
      <c r="J25" s="21"/>
      <c r="K25" s="21"/>
      <c r="L25" s="21"/>
      <c r="M25" s="21"/>
    </row>
    <row r="26" spans="1:18" s="14" customFormat="1" ht="15" customHeight="1">
      <c r="A26" s="77" t="s">
        <v>62</v>
      </c>
      <c r="B26" s="78"/>
      <c r="C26" s="78"/>
      <c r="D26" s="78"/>
      <c r="E26" s="78"/>
      <c r="F26" s="78"/>
      <c r="G26" s="78"/>
      <c r="H26" s="78"/>
      <c r="I26" s="78"/>
      <c r="J26" s="78"/>
      <c r="K26" s="78"/>
      <c r="L26" s="78"/>
      <c r="M26" s="78"/>
    </row>
    <row r="27" spans="1:18" s="14" customFormat="1" ht="15" customHeight="1">
      <c r="A27" s="15" t="s">
        <v>54</v>
      </c>
      <c r="B27" s="38">
        <v>3813.2237</v>
      </c>
      <c r="C27" s="38">
        <v>4115.1625000000004</v>
      </c>
      <c r="D27" s="38">
        <v>4285.8828000000003</v>
      </c>
      <c r="E27" s="38">
        <v>4262.1413000000002</v>
      </c>
      <c r="F27" s="38">
        <v>4602.6404000000002</v>
      </c>
      <c r="G27" s="39">
        <v>4839.6306500000001</v>
      </c>
      <c r="H27" s="39">
        <v>5033.0987400000004</v>
      </c>
      <c r="I27" s="39">
        <v>5230.4638199999999</v>
      </c>
      <c r="J27" s="39">
        <v>5372.9924199999996</v>
      </c>
      <c r="K27" s="39">
        <v>5548.1771200000003</v>
      </c>
      <c r="L27" s="39">
        <v>6407.2831399999995</v>
      </c>
      <c r="M27" s="39">
        <v>7145.5630300000003</v>
      </c>
      <c r="N27" s="23">
        <v>62851.7</v>
      </c>
    </row>
    <row r="28" spans="1:18" s="14" customFormat="1" ht="15" customHeight="1">
      <c r="A28" s="16" t="s">
        <v>39</v>
      </c>
      <c r="B28" s="38">
        <v>954.35530000000006</v>
      </c>
      <c r="C28" s="38">
        <v>1034.623</v>
      </c>
      <c r="D28" s="38">
        <v>1035.6723</v>
      </c>
      <c r="E28" s="38">
        <v>996.90030000000002</v>
      </c>
      <c r="F28" s="38">
        <v>1158.4697000000001</v>
      </c>
      <c r="G28" s="40">
        <v>1127.6514299999999</v>
      </c>
      <c r="H28" s="40">
        <v>1178.8725199999999</v>
      </c>
      <c r="I28" s="40">
        <v>1194.6206400000001</v>
      </c>
      <c r="J28" s="40">
        <v>1187.1291000000001</v>
      </c>
      <c r="K28" s="40">
        <v>1234.90725</v>
      </c>
      <c r="L28" s="40">
        <v>1360.93391</v>
      </c>
      <c r="M28" s="40">
        <v>1442.6027999999999</v>
      </c>
    </row>
    <row r="29" spans="1:18" s="14" customFormat="1" ht="23.25" customHeight="1">
      <c r="A29" s="17" t="s">
        <v>68</v>
      </c>
      <c r="B29" s="38">
        <v>836.51319999999998</v>
      </c>
      <c r="C29" s="38">
        <v>920.55719999999997</v>
      </c>
      <c r="D29" s="38">
        <v>927.14890000000003</v>
      </c>
      <c r="E29" s="38">
        <v>914.4529</v>
      </c>
      <c r="F29" s="38">
        <v>1069.2197000000001</v>
      </c>
      <c r="G29" s="40">
        <v>1029.40966</v>
      </c>
      <c r="H29" s="40">
        <v>1057.56088</v>
      </c>
      <c r="I29" s="40">
        <v>1067.6745699999999</v>
      </c>
      <c r="J29" s="40">
        <v>1059.3654899999999</v>
      </c>
      <c r="K29" s="40">
        <v>1103.36807</v>
      </c>
      <c r="L29" s="40">
        <v>1210.1838399999999</v>
      </c>
      <c r="M29" s="40">
        <v>1280.9961699999999</v>
      </c>
    </row>
    <row r="30" spans="1:18" s="14" customFormat="1" ht="15" customHeight="1">
      <c r="A30" s="17" t="s">
        <v>56</v>
      </c>
      <c r="B30" s="38">
        <v>117.8421</v>
      </c>
      <c r="C30" s="38">
        <v>114.0658</v>
      </c>
      <c r="D30" s="38">
        <v>108.5234</v>
      </c>
      <c r="E30" s="38">
        <v>82.447400000000002</v>
      </c>
      <c r="F30" s="38">
        <v>89.25</v>
      </c>
      <c r="G30" s="40">
        <v>98.241770000000002</v>
      </c>
      <c r="H30" s="40">
        <v>121.31164</v>
      </c>
      <c r="I30" s="40">
        <v>126.94607000000001</v>
      </c>
      <c r="J30" s="40">
        <v>127.76361</v>
      </c>
      <c r="K30" s="40">
        <v>131.53917999999999</v>
      </c>
      <c r="L30" s="40">
        <v>150.75006999999999</v>
      </c>
      <c r="M30" s="40">
        <v>161.60663</v>
      </c>
    </row>
    <row r="31" spans="1:18" s="14" customFormat="1" ht="24">
      <c r="A31" s="16" t="s">
        <v>69</v>
      </c>
      <c r="B31" s="38">
        <v>706.42110000000002</v>
      </c>
      <c r="C31" s="38">
        <v>757.79408999999998</v>
      </c>
      <c r="D31" s="38">
        <v>885.65491999999995</v>
      </c>
      <c r="E31" s="38">
        <v>889.58906000000002</v>
      </c>
      <c r="F31" s="41">
        <v>854.01716999999996</v>
      </c>
      <c r="G31" s="40">
        <v>905.54227000000003</v>
      </c>
      <c r="H31" s="40">
        <v>961.74388999999996</v>
      </c>
      <c r="I31" s="40">
        <v>998.31143999999995</v>
      </c>
      <c r="J31" s="40">
        <v>1056.7555600000001</v>
      </c>
      <c r="K31" s="40">
        <v>1077.83689</v>
      </c>
      <c r="L31" s="40">
        <v>1232.63923</v>
      </c>
      <c r="M31" s="40">
        <v>1337.30861</v>
      </c>
    </row>
    <row r="32" spans="1:18" s="14" customFormat="1" ht="15" customHeight="1">
      <c r="A32" s="17" t="s">
        <v>57</v>
      </c>
      <c r="B32" s="38">
        <v>56.460500000000003</v>
      </c>
      <c r="C32" s="38">
        <v>60.773420000000002</v>
      </c>
      <c r="D32" s="38">
        <v>72.692400000000006</v>
      </c>
      <c r="E32" s="38">
        <v>53.830480000000001</v>
      </c>
      <c r="F32" s="38">
        <v>57.943620000000003</v>
      </c>
      <c r="G32" s="40">
        <v>64.591480000000004</v>
      </c>
      <c r="H32" s="40">
        <v>70.912490000000005</v>
      </c>
      <c r="I32" s="40">
        <v>69.550049999999999</v>
      </c>
      <c r="J32" s="40">
        <v>73.089209999999994</v>
      </c>
      <c r="K32" s="40">
        <v>74.684579999999997</v>
      </c>
      <c r="L32" s="40">
        <v>91.190299999999993</v>
      </c>
      <c r="M32" s="40">
        <v>100.10279</v>
      </c>
    </row>
    <row r="33" spans="1:18" s="14" customFormat="1" ht="15" customHeight="1">
      <c r="A33" s="17" t="s">
        <v>58</v>
      </c>
      <c r="B33" s="38">
        <v>95.263199999999998</v>
      </c>
      <c r="C33" s="38">
        <v>92.95487</v>
      </c>
      <c r="D33" s="38">
        <v>103.47572</v>
      </c>
      <c r="E33" s="38">
        <v>81.205979999999997</v>
      </c>
      <c r="F33" s="38">
        <v>117.08674999999999</v>
      </c>
      <c r="G33" s="40">
        <v>114.42059999999999</v>
      </c>
      <c r="H33" s="40">
        <v>118.30634000000001</v>
      </c>
      <c r="I33" s="40">
        <v>124.53125</v>
      </c>
      <c r="J33" s="40">
        <v>123.69278</v>
      </c>
      <c r="K33" s="40">
        <v>124.42718000000001</v>
      </c>
      <c r="L33" s="40">
        <v>146.79859999999999</v>
      </c>
      <c r="M33" s="40">
        <v>163.01177000000001</v>
      </c>
    </row>
    <row r="34" spans="1:18" s="14" customFormat="1" ht="15" customHeight="1">
      <c r="A34" s="29" t="s">
        <v>82</v>
      </c>
      <c r="B34" s="38">
        <v>554.69740000000002</v>
      </c>
      <c r="C34" s="38">
        <v>604.06579999999997</v>
      </c>
      <c r="D34" s="38">
        <v>709.48680000000002</v>
      </c>
      <c r="E34" s="38">
        <v>754.55259999999998</v>
      </c>
      <c r="F34" s="38">
        <v>678.98680000000002</v>
      </c>
      <c r="G34" s="40">
        <v>726.53018999999995</v>
      </c>
      <c r="H34" s="40">
        <v>772.52506000000005</v>
      </c>
      <c r="I34" s="40">
        <v>804.23014000000001</v>
      </c>
      <c r="J34" s="40">
        <v>859.97357</v>
      </c>
      <c r="K34" s="40">
        <v>878.72513000000004</v>
      </c>
      <c r="L34" s="40">
        <v>994.65033000000005</v>
      </c>
      <c r="M34" s="40">
        <v>1074.1940500000001</v>
      </c>
    </row>
    <row r="35" spans="1:18" s="14" customFormat="1" ht="15" customHeight="1">
      <c r="A35" s="30" t="s">
        <v>59</v>
      </c>
      <c r="B35" s="33"/>
      <c r="C35" s="33"/>
      <c r="D35" s="33"/>
      <c r="E35" s="33"/>
      <c r="F35" s="33"/>
      <c r="G35" s="36"/>
      <c r="H35" s="36"/>
      <c r="I35" s="36"/>
      <c r="J35" s="36"/>
      <c r="K35" s="36"/>
      <c r="L35" s="36"/>
      <c r="M35" s="36"/>
    </row>
    <row r="36" spans="1:18" s="14" customFormat="1" ht="15" customHeight="1">
      <c r="A36" s="31" t="s">
        <v>60</v>
      </c>
      <c r="B36" s="33">
        <v>69.710499999999996</v>
      </c>
      <c r="C36" s="33">
        <v>61.828899999999997</v>
      </c>
      <c r="D36" s="33">
        <v>51.815800000000003</v>
      </c>
      <c r="E36" s="33">
        <v>63.578899999999997</v>
      </c>
      <c r="F36" s="33">
        <v>85.381600000000006</v>
      </c>
      <c r="G36" s="36">
        <v>64.852590000000006</v>
      </c>
      <c r="H36" s="36">
        <v>70.036910000000006</v>
      </c>
      <c r="I36" s="36">
        <v>72.462440000000001</v>
      </c>
      <c r="J36" s="36">
        <v>71.748130000000003</v>
      </c>
      <c r="K36" s="36">
        <v>72.651070000000004</v>
      </c>
      <c r="L36" s="36">
        <v>85.645380000000003</v>
      </c>
      <c r="M36" s="36">
        <v>82.947969999999998</v>
      </c>
      <c r="R36" s="18"/>
    </row>
    <row r="37" spans="1:18" s="14" customFormat="1" ht="15" customHeight="1">
      <c r="A37" s="32" t="s">
        <v>61</v>
      </c>
      <c r="B37" s="33">
        <v>58.460500000000003</v>
      </c>
      <c r="C37" s="33">
        <v>50.263199999999998</v>
      </c>
      <c r="D37" s="33">
        <v>58.1053</v>
      </c>
      <c r="E37" s="33">
        <v>76.513199999999998</v>
      </c>
      <c r="F37" s="33">
        <v>82.342100000000002</v>
      </c>
      <c r="G37" s="36">
        <v>80.566739999999996</v>
      </c>
      <c r="H37" s="36">
        <v>85.451830000000001</v>
      </c>
      <c r="I37" s="36">
        <v>85.006280000000004</v>
      </c>
      <c r="J37" s="36">
        <v>88.908590000000004</v>
      </c>
      <c r="K37" s="36">
        <v>89.967309999999998</v>
      </c>
      <c r="L37" s="36">
        <v>105.57352</v>
      </c>
      <c r="M37" s="36">
        <v>112.22678999999999</v>
      </c>
    </row>
    <row r="38" spans="1:18" s="14" customFormat="1" ht="15" customHeight="1">
      <c r="A38" s="15" t="s">
        <v>74</v>
      </c>
      <c r="B38" s="38"/>
      <c r="C38" s="38"/>
      <c r="D38" s="38"/>
      <c r="E38" s="38"/>
      <c r="F38" s="38">
        <v>4602.6404000000002</v>
      </c>
      <c r="G38" s="39">
        <v>4848.0681999999997</v>
      </c>
      <c r="H38" s="39">
        <v>5102.8850000000002</v>
      </c>
      <c r="I38" s="39">
        <v>5390.0981000000002</v>
      </c>
      <c r="J38" s="39">
        <v>5683.1701000000003</v>
      </c>
      <c r="K38" s="39">
        <v>5976.7048999999997</v>
      </c>
      <c r="L38" s="39">
        <v>7539.3008</v>
      </c>
      <c r="M38" s="39">
        <v>9158.1206999999995</v>
      </c>
    </row>
    <row r="39" spans="1:18" s="14" customFormat="1" ht="15" customHeight="1">
      <c r="A39" s="15" t="s">
        <v>75</v>
      </c>
      <c r="B39" s="38"/>
      <c r="C39" s="38"/>
      <c r="D39" s="38"/>
      <c r="E39" s="38"/>
      <c r="F39" s="38"/>
      <c r="G39" s="39">
        <v>-8.4375499999996499</v>
      </c>
      <c r="H39" s="39">
        <v>-69.786259999999899</v>
      </c>
      <c r="I39" s="39">
        <v>-159.63427999999999</v>
      </c>
      <c r="J39" s="39">
        <v>-310.17768000000098</v>
      </c>
      <c r="K39" s="39">
        <v>-428.52777999999898</v>
      </c>
      <c r="L39" s="39">
        <v>-1132.01766</v>
      </c>
      <c r="M39" s="39">
        <v>-2012.5576699999999</v>
      </c>
    </row>
    <row r="40" spans="1:18" s="14" customFormat="1" ht="15" customHeight="1">
      <c r="A40" s="15" t="s">
        <v>76</v>
      </c>
      <c r="B40" s="38"/>
      <c r="C40" s="38"/>
      <c r="D40" s="38"/>
      <c r="E40" s="38"/>
      <c r="F40" s="38">
        <v>6376.9552999999996</v>
      </c>
      <c r="G40" s="39">
        <v>6716.0497999999998</v>
      </c>
      <c r="H40" s="39">
        <v>7068.1162999999997</v>
      </c>
      <c r="I40" s="39">
        <v>7464.9430000000002</v>
      </c>
      <c r="J40" s="39">
        <v>7869.8647000000001</v>
      </c>
      <c r="K40" s="39">
        <v>8275.4259000000002</v>
      </c>
      <c r="L40" s="39">
        <v>10434.379999999999</v>
      </c>
      <c r="M40" s="39">
        <v>12671.0159</v>
      </c>
    </row>
    <row r="41" spans="1:18" s="14" customFormat="1" ht="15" customHeight="1">
      <c r="A41" s="15" t="s">
        <v>77</v>
      </c>
      <c r="B41" s="38"/>
      <c r="C41" s="38"/>
      <c r="D41" s="38"/>
      <c r="E41" s="38"/>
      <c r="F41" s="38">
        <v>-1774.3149000000001</v>
      </c>
      <c r="G41" s="39">
        <v>-1876.4191499999999</v>
      </c>
      <c r="H41" s="39">
        <v>-2035.01756</v>
      </c>
      <c r="I41" s="39">
        <v>-2234.4791799999998</v>
      </c>
      <c r="J41" s="39">
        <v>-2496.87228</v>
      </c>
      <c r="K41" s="39">
        <v>-2727.2487799999999</v>
      </c>
      <c r="L41" s="39">
        <v>-4027.0968600000001</v>
      </c>
      <c r="M41" s="39">
        <v>-5525.4528700000001</v>
      </c>
    </row>
    <row r="42" spans="1:18" s="14" customFormat="1" ht="15" customHeight="1">
      <c r="B42" s="24"/>
      <c r="C42" s="24"/>
      <c r="D42" s="24"/>
      <c r="E42" s="24"/>
      <c r="F42" s="24"/>
      <c r="G42" s="42"/>
      <c r="H42" s="42"/>
      <c r="I42" s="42"/>
      <c r="J42" s="42"/>
      <c r="K42" s="42"/>
      <c r="L42" s="42"/>
      <c r="M42" s="42"/>
    </row>
    <row r="43" spans="1:18" s="14" customFormat="1" ht="15" customHeight="1">
      <c r="A43" s="25" t="s">
        <v>63</v>
      </c>
      <c r="B43" s="26"/>
      <c r="C43" s="26"/>
      <c r="D43" s="26"/>
      <c r="E43" s="26"/>
      <c r="F43" s="26"/>
      <c r="G43" s="26"/>
      <c r="H43" s="27"/>
      <c r="I43" s="27"/>
      <c r="J43" s="27"/>
      <c r="K43" s="27"/>
      <c r="L43" s="27"/>
      <c r="M43" s="27"/>
    </row>
  </sheetData>
  <sheetProtection algorithmName="SHA-256" hashValue="LWaOkTPwnBL/pj7GdcXr3QEJmSaCMMD6oWAHwvgfyxU=" saltValue="9RZ0NzuN2WJvezbNbDZXHA==" spinCount="100000" sheet="1"/>
  <mergeCells count="3">
    <mergeCell ref="A9:M9"/>
    <mergeCell ref="A26:M26"/>
    <mergeCell ref="D1:N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9" customFormat="1" ht="21" customHeight="1">
      <c r="A1" s="81" t="s">
        <v>49</v>
      </c>
      <c r="D1" s="74" t="s">
        <v>78</v>
      </c>
      <c r="E1" s="74"/>
      <c r="F1" s="74"/>
      <c r="G1" s="74"/>
      <c r="H1" s="74"/>
      <c r="I1" s="74"/>
      <c r="J1" s="74"/>
      <c r="K1" s="74"/>
      <c r="L1" s="74"/>
      <c r="M1" s="74"/>
      <c r="N1" s="74"/>
    </row>
    <row r="2" spans="1:18" s="49" customFormat="1" ht="12.75" customHeight="1">
      <c r="D2" s="74"/>
      <c r="E2" s="74"/>
      <c r="F2" s="74"/>
      <c r="G2" s="74"/>
      <c r="H2" s="74"/>
      <c r="I2" s="74"/>
      <c r="J2" s="74"/>
      <c r="K2" s="74"/>
      <c r="L2" s="74"/>
      <c r="M2" s="74"/>
      <c r="N2" s="74"/>
    </row>
    <row r="3" spans="1:18" s="49" customFormat="1" ht="12.75" customHeight="1">
      <c r="D3" s="74"/>
      <c r="E3" s="74"/>
      <c r="F3" s="74"/>
      <c r="G3" s="74"/>
      <c r="H3" s="74"/>
      <c r="I3" s="74"/>
      <c r="J3" s="74"/>
      <c r="K3" s="74"/>
      <c r="L3" s="74"/>
      <c r="M3" s="74"/>
      <c r="N3" s="74"/>
      <c r="O3" s="51"/>
    </row>
    <row r="4" spans="1:18" s="49" customFormat="1" ht="12.75" customHeight="1">
      <c r="D4" s="74"/>
      <c r="E4" s="74"/>
      <c r="F4" s="74"/>
      <c r="G4" s="74"/>
      <c r="H4" s="74"/>
      <c r="I4" s="74"/>
      <c r="J4" s="74"/>
      <c r="K4" s="74"/>
      <c r="L4" s="74"/>
      <c r="M4" s="74"/>
      <c r="N4" s="74"/>
    </row>
    <row r="5" spans="1:18" s="49" customFormat="1" ht="12.75" customHeight="1">
      <c r="D5" s="74"/>
      <c r="E5" s="74"/>
      <c r="F5" s="74"/>
      <c r="G5" s="74"/>
      <c r="H5" s="74"/>
      <c r="I5" s="74"/>
      <c r="J5" s="74"/>
      <c r="K5" s="74"/>
      <c r="L5" s="74"/>
      <c r="M5" s="74"/>
      <c r="N5" s="74"/>
    </row>
    <row r="6" spans="1:18" s="49" customFormat="1" ht="12.75" customHeight="1">
      <c r="D6" s="74"/>
      <c r="E6" s="74"/>
      <c r="F6" s="74"/>
      <c r="G6" s="74"/>
      <c r="H6" s="74"/>
      <c r="I6" s="74"/>
      <c r="J6" s="74"/>
      <c r="K6" s="74"/>
      <c r="L6" s="74"/>
      <c r="M6" s="74"/>
      <c r="N6" s="74"/>
    </row>
    <row r="7" spans="1:18" s="12" customFormat="1" ht="39" customHeight="1">
      <c r="A7" s="11" t="s">
        <v>79</v>
      </c>
      <c r="B7" s="70"/>
      <c r="C7" s="70"/>
      <c r="D7" s="71"/>
      <c r="E7" s="71"/>
      <c r="F7" s="71"/>
      <c r="G7" s="71"/>
      <c r="H7" s="71"/>
      <c r="I7" s="71"/>
      <c r="J7" s="71"/>
      <c r="K7" s="71"/>
      <c r="L7" s="71"/>
      <c r="M7" s="71"/>
      <c r="N7" s="72"/>
      <c r="O7" s="46" t="s">
        <v>80</v>
      </c>
      <c r="P7" s="72"/>
      <c r="Q7" s="72"/>
      <c r="R7" s="72"/>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81</v>
      </c>
    </row>
    <row r="9" spans="1:18" s="14" customFormat="1" ht="15" customHeight="1">
      <c r="A9" s="75" t="s">
        <v>24</v>
      </c>
      <c r="B9" s="76"/>
      <c r="C9" s="76"/>
      <c r="D9" s="76"/>
      <c r="E9" s="76"/>
      <c r="F9" s="76"/>
      <c r="G9" s="76"/>
      <c r="H9" s="76"/>
      <c r="I9" s="76"/>
      <c r="J9" s="76"/>
      <c r="K9" s="76"/>
      <c r="L9" s="76"/>
      <c r="M9" s="76"/>
    </row>
    <row r="10" spans="1:18" s="14" customFormat="1" ht="15" customHeight="1">
      <c r="A10" s="15" t="s">
        <v>54</v>
      </c>
      <c r="B10" s="33">
        <v>3059</v>
      </c>
      <c r="C10" s="33">
        <v>3154</v>
      </c>
      <c r="D10" s="33">
        <v>3365</v>
      </c>
      <c r="E10" s="33">
        <v>3576</v>
      </c>
      <c r="F10" s="33">
        <v>3746</v>
      </c>
      <c r="G10" s="35">
        <v>3954</v>
      </c>
      <c r="H10" s="35">
        <v>4138.1000000000004</v>
      </c>
      <c r="I10" s="35">
        <v>4315.3</v>
      </c>
      <c r="J10" s="35">
        <v>4519.8999999999996</v>
      </c>
      <c r="K10" s="35">
        <v>4692.6000000000004</v>
      </c>
      <c r="L10" s="35">
        <v>5352.3</v>
      </c>
      <c r="M10" s="35">
        <v>5861.5</v>
      </c>
    </row>
    <row r="11" spans="1:18" s="14" customFormat="1" ht="15" customHeight="1">
      <c r="A11" s="16" t="s">
        <v>39</v>
      </c>
      <c r="B11" s="33">
        <v>1079</v>
      </c>
      <c r="C11" s="33">
        <v>1132</v>
      </c>
      <c r="D11" s="33">
        <v>1264</v>
      </c>
      <c r="E11" s="33">
        <v>1264</v>
      </c>
      <c r="F11" s="33">
        <v>1308</v>
      </c>
      <c r="G11" s="36">
        <v>1377.7</v>
      </c>
      <c r="H11" s="36">
        <v>1436.9</v>
      </c>
      <c r="I11" s="36">
        <v>1471.7</v>
      </c>
      <c r="J11" s="36">
        <v>1531.1</v>
      </c>
      <c r="K11" s="36">
        <v>1580.1</v>
      </c>
      <c r="L11" s="36">
        <v>1741.1</v>
      </c>
      <c r="M11" s="36">
        <v>1872.7</v>
      </c>
    </row>
    <row r="12" spans="1:18" s="14" customFormat="1" ht="24">
      <c r="A12" s="17" t="s">
        <v>68</v>
      </c>
      <c r="B12" s="33">
        <v>881</v>
      </c>
      <c r="C12" s="33">
        <v>952</v>
      </c>
      <c r="D12" s="33">
        <v>1075</v>
      </c>
      <c r="E12" s="33">
        <v>1120</v>
      </c>
      <c r="F12" s="33">
        <v>1096</v>
      </c>
      <c r="G12" s="36">
        <v>1178.2</v>
      </c>
      <c r="H12" s="36">
        <v>1222.4000000000001</v>
      </c>
      <c r="I12" s="36">
        <v>1242</v>
      </c>
      <c r="J12" s="36">
        <v>1297.2</v>
      </c>
      <c r="K12" s="36">
        <v>1331.9</v>
      </c>
      <c r="L12" s="36">
        <v>1455.1</v>
      </c>
      <c r="M12" s="36">
        <v>1553.3</v>
      </c>
    </row>
    <row r="13" spans="1:18" s="14" customFormat="1" ht="15" customHeight="1">
      <c r="A13" s="17" t="s">
        <v>56</v>
      </c>
      <c r="B13" s="33">
        <v>198</v>
      </c>
      <c r="C13" s="33">
        <v>180</v>
      </c>
      <c r="D13" s="33">
        <v>189</v>
      </c>
      <c r="E13" s="33">
        <v>144</v>
      </c>
      <c r="F13" s="33">
        <v>212</v>
      </c>
      <c r="G13" s="36">
        <v>199.5</v>
      </c>
      <c r="H13" s="36">
        <v>214.5</v>
      </c>
      <c r="I13" s="36">
        <v>229.7</v>
      </c>
      <c r="J13" s="36">
        <v>233.9</v>
      </c>
      <c r="K13" s="36">
        <v>248.2</v>
      </c>
      <c r="L13" s="36">
        <v>286</v>
      </c>
      <c r="M13" s="36">
        <v>319.39999999999998</v>
      </c>
    </row>
    <row r="14" spans="1:18" s="14" customFormat="1" ht="24">
      <c r="A14" s="16" t="s">
        <v>69</v>
      </c>
      <c r="B14" s="33">
        <v>972</v>
      </c>
      <c r="C14" s="33">
        <v>1000</v>
      </c>
      <c r="D14" s="33">
        <v>1077</v>
      </c>
      <c r="E14" s="33">
        <v>1018</v>
      </c>
      <c r="F14" s="37">
        <v>1151.9000000000001</v>
      </c>
      <c r="G14" s="36">
        <v>1159.8</v>
      </c>
      <c r="H14" s="36">
        <v>1239.2</v>
      </c>
      <c r="I14" s="36">
        <v>1298.0999999999999</v>
      </c>
      <c r="J14" s="36">
        <v>1321.2</v>
      </c>
      <c r="K14" s="36">
        <v>1393.2</v>
      </c>
      <c r="L14" s="36">
        <v>1607.3</v>
      </c>
      <c r="M14" s="36">
        <v>1769</v>
      </c>
    </row>
    <row r="15" spans="1:18" s="14" customFormat="1" ht="15" customHeight="1">
      <c r="A15" s="17" t="s">
        <v>57</v>
      </c>
      <c r="B15" s="33">
        <v>109</v>
      </c>
      <c r="C15" s="33">
        <v>92.4</v>
      </c>
      <c r="D15" s="33">
        <v>110.9</v>
      </c>
      <c r="E15" s="33">
        <v>92.5</v>
      </c>
      <c r="F15" s="33">
        <v>111</v>
      </c>
      <c r="G15" s="36">
        <v>117.4</v>
      </c>
      <c r="H15" s="36">
        <v>115.2</v>
      </c>
      <c r="I15" s="36">
        <v>124.5</v>
      </c>
      <c r="J15" s="36">
        <v>127</v>
      </c>
      <c r="K15" s="36">
        <v>135.5</v>
      </c>
      <c r="L15" s="36">
        <v>158.19999999999999</v>
      </c>
      <c r="M15" s="36">
        <v>187.5</v>
      </c>
      <c r="R15" s="18"/>
    </row>
    <row r="16" spans="1:18" s="14" customFormat="1" ht="15" customHeight="1">
      <c r="A16" s="17" t="s">
        <v>58</v>
      </c>
      <c r="B16" s="33">
        <v>167</v>
      </c>
      <c r="C16" s="33">
        <v>152.6</v>
      </c>
      <c r="D16" s="33">
        <v>175.1</v>
      </c>
      <c r="E16" s="33">
        <v>177.5</v>
      </c>
      <c r="F16" s="33">
        <v>209.9</v>
      </c>
      <c r="G16" s="36">
        <v>210.4</v>
      </c>
      <c r="H16" s="36">
        <v>219.2</v>
      </c>
      <c r="I16" s="36">
        <v>233.1</v>
      </c>
      <c r="J16" s="36">
        <v>240</v>
      </c>
      <c r="K16" s="36">
        <v>249.8</v>
      </c>
      <c r="L16" s="36">
        <v>300</v>
      </c>
      <c r="M16" s="36">
        <v>325.89999999999998</v>
      </c>
    </row>
    <row r="17" spans="1:18" s="14" customFormat="1" ht="15" customHeight="1">
      <c r="A17" s="29" t="s">
        <v>82</v>
      </c>
      <c r="B17" s="33">
        <v>696</v>
      </c>
      <c r="C17" s="33">
        <v>755</v>
      </c>
      <c r="D17" s="33">
        <v>791</v>
      </c>
      <c r="E17" s="33">
        <v>748</v>
      </c>
      <c r="F17" s="33">
        <v>831</v>
      </c>
      <c r="G17" s="36">
        <v>832</v>
      </c>
      <c r="H17" s="36">
        <v>904.8</v>
      </c>
      <c r="I17" s="36">
        <v>940.5</v>
      </c>
      <c r="J17" s="36">
        <v>954.2</v>
      </c>
      <c r="K17" s="36">
        <v>1007.9</v>
      </c>
      <c r="L17" s="36">
        <v>1149.0999999999999</v>
      </c>
      <c r="M17" s="36">
        <v>1255.5999999999999</v>
      </c>
    </row>
    <row r="18" spans="1:18" s="14" customFormat="1" ht="15" customHeight="1">
      <c r="A18" s="30" t="s">
        <v>59</v>
      </c>
      <c r="B18" s="33"/>
      <c r="C18" s="33"/>
      <c r="D18" s="33"/>
      <c r="E18" s="33"/>
      <c r="F18" s="33"/>
      <c r="G18" s="36"/>
      <c r="H18" s="36"/>
      <c r="I18" s="36"/>
      <c r="J18" s="36"/>
      <c r="K18" s="36"/>
      <c r="L18" s="36"/>
      <c r="M18" s="36"/>
    </row>
    <row r="19" spans="1:18" s="14" customFormat="1" ht="15" customHeight="1">
      <c r="A19" s="31" t="s">
        <v>60</v>
      </c>
      <c r="B19" s="33">
        <v>62</v>
      </c>
      <c r="C19" s="33">
        <v>51</v>
      </c>
      <c r="D19" s="33">
        <v>41</v>
      </c>
      <c r="E19" s="33">
        <v>61</v>
      </c>
      <c r="F19" s="33">
        <v>87</v>
      </c>
      <c r="G19" s="36">
        <v>65.2</v>
      </c>
      <c r="H19" s="36">
        <v>65.400000000000006</v>
      </c>
      <c r="I19" s="36">
        <v>76.099999999999994</v>
      </c>
      <c r="J19" s="36">
        <v>72.2</v>
      </c>
      <c r="K19" s="36">
        <v>75.7</v>
      </c>
      <c r="L19" s="36">
        <v>86</v>
      </c>
      <c r="M19" s="36">
        <v>84</v>
      </c>
      <c r="R19" s="18"/>
    </row>
    <row r="20" spans="1:18" s="14" customFormat="1" ht="15" customHeight="1">
      <c r="A20" s="31" t="s">
        <v>61</v>
      </c>
      <c r="B20" s="33">
        <v>51</v>
      </c>
      <c r="C20" s="33">
        <v>48</v>
      </c>
      <c r="D20" s="33">
        <v>61</v>
      </c>
      <c r="E20" s="33">
        <v>75</v>
      </c>
      <c r="F20" s="33">
        <v>84</v>
      </c>
      <c r="G20" s="36">
        <v>63.8</v>
      </c>
      <c r="H20" s="36">
        <v>70.400000000000006</v>
      </c>
      <c r="I20" s="36">
        <v>69.900000000000006</v>
      </c>
      <c r="J20" s="36">
        <v>70.5</v>
      </c>
      <c r="K20" s="36">
        <v>79.099999999999994</v>
      </c>
      <c r="L20" s="36">
        <v>83.3</v>
      </c>
      <c r="M20" s="36">
        <v>94.1</v>
      </c>
    </row>
    <row r="21" spans="1:18" s="22" customFormat="1" ht="15" customHeight="1">
      <c r="A21" s="19"/>
      <c r="B21" s="20"/>
      <c r="C21" s="20"/>
      <c r="D21" s="20"/>
      <c r="E21" s="20"/>
      <c r="F21" s="20"/>
      <c r="G21" s="21"/>
      <c r="H21" s="21"/>
      <c r="I21" s="21"/>
      <c r="J21" s="21"/>
      <c r="K21" s="21"/>
      <c r="L21" s="21"/>
      <c r="M21" s="21"/>
    </row>
    <row r="22" spans="1:18" s="14" customFormat="1" ht="15" customHeight="1">
      <c r="A22" s="77" t="s">
        <v>62</v>
      </c>
      <c r="B22" s="78"/>
      <c r="C22" s="78"/>
      <c r="D22" s="78"/>
      <c r="E22" s="78"/>
      <c r="F22" s="78"/>
      <c r="G22" s="78"/>
      <c r="H22" s="78"/>
      <c r="I22" s="78"/>
      <c r="J22" s="78"/>
      <c r="K22" s="78"/>
      <c r="L22" s="78"/>
      <c r="M22" s="78"/>
    </row>
    <row r="23" spans="1:18" s="14" customFormat="1" ht="15" customHeight="1">
      <c r="A23" s="15" t="s">
        <v>54</v>
      </c>
      <c r="B23" s="38">
        <v>2629.6316000000002</v>
      </c>
      <c r="C23" s="38">
        <v>2748.7631999999999</v>
      </c>
      <c r="D23" s="38">
        <v>2970.3683999999998</v>
      </c>
      <c r="E23" s="38">
        <v>3131.7085999999999</v>
      </c>
      <c r="F23" s="38">
        <v>3293.6183999999998</v>
      </c>
      <c r="G23" s="39">
        <v>3422.0226400000001</v>
      </c>
      <c r="H23" s="39">
        <v>3569.0071499999999</v>
      </c>
      <c r="I23" s="39">
        <v>3724.45856</v>
      </c>
      <c r="J23" s="39">
        <v>3910.3242399999999</v>
      </c>
      <c r="K23" s="39">
        <v>4033.1667900000002</v>
      </c>
      <c r="L23" s="39">
        <v>4596.2024799999999</v>
      </c>
      <c r="M23" s="39">
        <v>5017.7983999999997</v>
      </c>
      <c r="N23" s="23">
        <v>62851.7</v>
      </c>
    </row>
    <row r="24" spans="1:18" s="14" customFormat="1" ht="15" customHeight="1">
      <c r="A24" s="16" t="s">
        <v>39</v>
      </c>
      <c r="B24" s="38">
        <v>922.76310000000001</v>
      </c>
      <c r="C24" s="38">
        <v>974.40790000000004</v>
      </c>
      <c r="D24" s="38">
        <v>1106.1974</v>
      </c>
      <c r="E24" s="38">
        <v>1103.4981</v>
      </c>
      <c r="F24" s="38">
        <v>1118.6185</v>
      </c>
      <c r="G24" s="40">
        <v>1180.94325</v>
      </c>
      <c r="H24" s="40">
        <v>1233.87111</v>
      </c>
      <c r="I24" s="40">
        <v>1260.9572700000001</v>
      </c>
      <c r="J24" s="40">
        <v>1314.8374100000001</v>
      </c>
      <c r="K24" s="40">
        <v>1350.1099099999999</v>
      </c>
      <c r="L24" s="40">
        <v>1485.24764</v>
      </c>
      <c r="M24" s="40">
        <v>1585.60043</v>
      </c>
    </row>
    <row r="25" spans="1:18" s="14" customFormat="1" ht="23.25" customHeight="1">
      <c r="A25" s="17" t="s">
        <v>68</v>
      </c>
      <c r="B25" s="38">
        <v>761.52629999999999</v>
      </c>
      <c r="C25" s="38">
        <v>828.13160000000005</v>
      </c>
      <c r="D25" s="38">
        <v>949.88160000000005</v>
      </c>
      <c r="E25" s="38">
        <v>988.90599999999995</v>
      </c>
      <c r="F25" s="38">
        <v>956.19740000000002</v>
      </c>
      <c r="G25" s="40">
        <v>1026.3199199999999</v>
      </c>
      <c r="H25" s="40">
        <v>1064.9424799999999</v>
      </c>
      <c r="I25" s="40">
        <v>1079.97991</v>
      </c>
      <c r="J25" s="40">
        <v>1130.9712400000001</v>
      </c>
      <c r="K25" s="40">
        <v>1154.0602100000001</v>
      </c>
      <c r="L25" s="40">
        <v>1260.6024</v>
      </c>
      <c r="M25" s="40">
        <v>1334.99244</v>
      </c>
    </row>
    <row r="26" spans="1:18" s="14" customFormat="1" ht="15" customHeight="1">
      <c r="A26" s="17" t="s">
        <v>56</v>
      </c>
      <c r="B26" s="38">
        <v>161.23679999999999</v>
      </c>
      <c r="C26" s="38">
        <v>146.27629999999999</v>
      </c>
      <c r="D26" s="38">
        <v>156.3158</v>
      </c>
      <c r="E26" s="38">
        <v>114.5921</v>
      </c>
      <c r="F26" s="38">
        <v>162.4211</v>
      </c>
      <c r="G26" s="40">
        <v>154.62333000000001</v>
      </c>
      <c r="H26" s="40">
        <v>168.92863</v>
      </c>
      <c r="I26" s="40">
        <v>180.97736</v>
      </c>
      <c r="J26" s="40">
        <v>183.86617000000001</v>
      </c>
      <c r="K26" s="40">
        <v>196.0497</v>
      </c>
      <c r="L26" s="40">
        <v>224.64524</v>
      </c>
      <c r="M26" s="40">
        <v>250.60799</v>
      </c>
    </row>
    <row r="27" spans="1:18" s="14" customFormat="1" ht="24">
      <c r="A27" s="16" t="s">
        <v>69</v>
      </c>
      <c r="B27" s="38">
        <v>781.63160000000005</v>
      </c>
      <c r="C27" s="38">
        <v>787.60530000000006</v>
      </c>
      <c r="D27" s="38">
        <v>856.85524999999996</v>
      </c>
      <c r="E27" s="38">
        <v>803.38157999999999</v>
      </c>
      <c r="F27" s="41">
        <v>940.42589999999996</v>
      </c>
      <c r="G27" s="40">
        <v>904.84091000000001</v>
      </c>
      <c r="H27" s="40">
        <v>963.4271</v>
      </c>
      <c r="I27" s="40">
        <v>1004.15288</v>
      </c>
      <c r="J27" s="40">
        <v>1024.1449399999999</v>
      </c>
      <c r="K27" s="40">
        <v>1075.74314</v>
      </c>
      <c r="L27" s="40">
        <v>1239.2886699999999</v>
      </c>
      <c r="M27" s="40">
        <v>1350.5875599999999</v>
      </c>
    </row>
    <row r="28" spans="1:18" s="14" customFormat="1" ht="15" customHeight="1">
      <c r="A28" s="17" t="s">
        <v>57</v>
      </c>
      <c r="B28" s="38">
        <v>78.473699999999994</v>
      </c>
      <c r="C28" s="38">
        <v>64.914469999999994</v>
      </c>
      <c r="D28" s="38">
        <v>86.343410000000006</v>
      </c>
      <c r="E28" s="38">
        <v>66.201310000000007</v>
      </c>
      <c r="F28" s="38">
        <v>77.490629999999996</v>
      </c>
      <c r="G28" s="40">
        <v>82.492649999999998</v>
      </c>
      <c r="H28" s="40">
        <v>79.055679999999995</v>
      </c>
      <c r="I28" s="40">
        <v>87.283730000000006</v>
      </c>
      <c r="J28" s="40">
        <v>89.429640000000006</v>
      </c>
      <c r="K28" s="40">
        <v>94.219819999999999</v>
      </c>
      <c r="L28" s="40">
        <v>109.75842</v>
      </c>
      <c r="M28" s="40">
        <v>129.11277000000001</v>
      </c>
    </row>
    <row r="29" spans="1:18" s="14" customFormat="1" ht="15" customHeight="1">
      <c r="A29" s="17" t="s">
        <v>58</v>
      </c>
      <c r="B29" s="38">
        <v>139.19739999999999</v>
      </c>
      <c r="C29" s="38">
        <v>123.40133</v>
      </c>
      <c r="D29" s="38">
        <v>147.19604000000001</v>
      </c>
      <c r="E29" s="38">
        <v>136.68027000000001</v>
      </c>
      <c r="F29" s="38">
        <v>185.91446999999999</v>
      </c>
      <c r="G29" s="40">
        <v>173.93021999999999</v>
      </c>
      <c r="H29" s="40">
        <v>185.76339999999999</v>
      </c>
      <c r="I29" s="40">
        <v>193.27744999999999</v>
      </c>
      <c r="J29" s="40">
        <v>201.62026</v>
      </c>
      <c r="K29" s="40">
        <v>206.47605999999999</v>
      </c>
      <c r="L29" s="40">
        <v>249.11268000000001</v>
      </c>
      <c r="M29" s="40">
        <v>270.01352000000003</v>
      </c>
    </row>
    <row r="30" spans="1:18" s="14" customFormat="1" ht="15" customHeight="1">
      <c r="A30" s="29" t="s">
        <v>82</v>
      </c>
      <c r="B30" s="38">
        <v>563.96050000000002</v>
      </c>
      <c r="C30" s="38">
        <v>599.28949999999998</v>
      </c>
      <c r="D30" s="38">
        <v>623.31579999999997</v>
      </c>
      <c r="E30" s="38">
        <v>600.5</v>
      </c>
      <c r="F30" s="38">
        <v>677.02080000000001</v>
      </c>
      <c r="G30" s="40">
        <v>648.41804000000002</v>
      </c>
      <c r="H30" s="40">
        <v>698.60802000000001</v>
      </c>
      <c r="I30" s="40">
        <v>723.59169999999995</v>
      </c>
      <c r="J30" s="40">
        <v>733.09504000000004</v>
      </c>
      <c r="K30" s="40">
        <v>775.04726000000005</v>
      </c>
      <c r="L30" s="40">
        <v>880.41756999999996</v>
      </c>
      <c r="M30" s="40">
        <v>951.46127000000001</v>
      </c>
    </row>
    <row r="31" spans="1:18" s="14" customFormat="1" ht="15" customHeight="1">
      <c r="A31" s="30" t="s">
        <v>59</v>
      </c>
      <c r="B31" s="33"/>
      <c r="C31" s="33"/>
      <c r="D31" s="33"/>
      <c r="E31" s="33"/>
      <c r="F31" s="33"/>
      <c r="G31" s="36"/>
      <c r="H31" s="36"/>
      <c r="I31" s="36"/>
      <c r="J31" s="36"/>
      <c r="K31" s="36"/>
      <c r="L31" s="36"/>
      <c r="M31" s="36"/>
    </row>
    <row r="32" spans="1:18" s="14" customFormat="1" ht="15" customHeight="1">
      <c r="A32" s="31" t="s">
        <v>60</v>
      </c>
      <c r="B32" s="33">
        <v>57.276299999999999</v>
      </c>
      <c r="C32" s="33">
        <v>45.118400000000001</v>
      </c>
      <c r="D32" s="33">
        <v>30.526299999999999</v>
      </c>
      <c r="E32" s="33">
        <v>55.171100000000003</v>
      </c>
      <c r="F32" s="33">
        <v>78.3553</v>
      </c>
      <c r="G32" s="36">
        <v>55.758800000000001</v>
      </c>
      <c r="H32" s="36">
        <v>56.990810000000003</v>
      </c>
      <c r="I32" s="36">
        <v>64.887129999999999</v>
      </c>
      <c r="J32" s="36">
        <v>62.691510000000001</v>
      </c>
      <c r="K32" s="36">
        <v>65.767229999999998</v>
      </c>
      <c r="L32" s="36">
        <v>74.725579999999994</v>
      </c>
      <c r="M32" s="36">
        <v>72.732789999999994</v>
      </c>
      <c r="R32" s="18"/>
    </row>
    <row r="33" spans="1:13" s="14" customFormat="1" ht="15" customHeight="1">
      <c r="A33" s="31" t="s">
        <v>61</v>
      </c>
      <c r="B33" s="33">
        <v>47.5</v>
      </c>
      <c r="C33" s="33">
        <v>41.052599999999998</v>
      </c>
      <c r="D33" s="33">
        <v>54.815800000000003</v>
      </c>
      <c r="E33" s="33">
        <v>66.934200000000004</v>
      </c>
      <c r="F33" s="33">
        <v>73.315799999999996</v>
      </c>
      <c r="G33" s="36">
        <v>56.285809999999998</v>
      </c>
      <c r="H33" s="36">
        <v>60.772759999999998</v>
      </c>
      <c r="I33" s="36">
        <v>61.043030000000002</v>
      </c>
      <c r="J33" s="36">
        <v>60.801180000000002</v>
      </c>
      <c r="K33" s="36">
        <v>69.259150000000005</v>
      </c>
      <c r="L33" s="36">
        <v>73.424679999999995</v>
      </c>
      <c r="M33" s="36">
        <v>82.884659999999997</v>
      </c>
    </row>
    <row r="34" spans="1:13" s="14" customFormat="1" ht="15" customHeight="1">
      <c r="B34" s="24"/>
      <c r="C34" s="24"/>
      <c r="D34" s="24"/>
      <c r="E34" s="24"/>
      <c r="F34" s="24"/>
      <c r="G34" s="42"/>
      <c r="H34" s="42"/>
      <c r="I34" s="42"/>
      <c r="J34" s="42"/>
      <c r="K34" s="42"/>
      <c r="L34" s="42"/>
      <c r="M34" s="42"/>
    </row>
    <row r="35" spans="1:13" s="14" customFormat="1" ht="15" customHeight="1">
      <c r="A35" s="25" t="s">
        <v>63</v>
      </c>
      <c r="B35" s="26"/>
      <c r="C35" s="26"/>
      <c r="D35" s="26"/>
      <c r="E35" s="26"/>
      <c r="F35" s="26"/>
      <c r="G35" s="26"/>
      <c r="H35" s="27"/>
      <c r="I35" s="27"/>
      <c r="J35" s="27"/>
      <c r="K35" s="27"/>
      <c r="L35" s="27"/>
      <c r="M35" s="27"/>
    </row>
  </sheetData>
  <sheetProtection algorithmName="SHA-256" hashValue="t4XTUZpNJfFSqbJNOXJOJs/14bHi+z0nJ1Wri0RNG8Q=" saltValue="NEZor7ewxily69I/ALz7bA==" spinCount="100000" sheet="1"/>
  <mergeCells count="3">
    <mergeCell ref="D1:N6"/>
    <mergeCell ref="A9:M9"/>
    <mergeCell ref="A22:M22"/>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5B842D4F-D8CD-4762-A17C-4634633E685B}">
  <ds:schemaRefs>
    <ds:schemaRef ds:uri="http://schemas.microsoft.com/office/2006/metadata/properties"/>
    <ds:schemaRef ds:uri="http://purl.org/dc/elements/1.1/"/>
    <ds:schemaRef ds:uri="http://purl.org/dc/terms/"/>
    <ds:schemaRef ds:uri="c407a2c0-5cb3-4b2f-a008-5d1f6afed406"/>
    <ds:schemaRef ds:uri="http://www.w3.org/XML/1998/namespace"/>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7ed1741a-f24f-4d3d-84f6-0b4e7679648d"/>
  </ds:schemaRefs>
</ds:datastoreItem>
</file>

<file path=customXml/itemProps2.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3.xml><?xml version="1.0" encoding="utf-8"?>
<ds:datastoreItem xmlns:ds="http://schemas.openxmlformats.org/officeDocument/2006/customXml" ds:itemID="{41B54E0C-B154-40D9-A35F-1623255FC6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7A6CE93-C291-46DA-8791-C4EF9FC2F06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2026-06-04T05:46:42Z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2025-08-28T01:37:27Z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0978df4b-6fdb-4d77-b859-f20bc9906751</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